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антон" sheetId="1" r:id="rId4"/>
    <sheet state="visible" name="буки" sheetId="2" r:id="rId5"/>
    <sheet state="visible" name="гороб" sheetId="3" r:id="rId6"/>
    <sheet state="visible" name="кривош" sheetId="4" r:id="rId7"/>
    <sheet state="visible" name="Самгород" sheetId="5" r:id="rId8"/>
    <sheet state="visible" name="оріх" sheetId="6" r:id="rId9"/>
    <sheet state="visible" name="шамраївський" sheetId="7" r:id="rId10"/>
    <sheet state="visible" name="руда" sheetId="8" r:id="rId11"/>
    <sheet state="visible" name="пустовар" sheetId="9" r:id="rId12"/>
    <sheet state="visible" name="ліцей" sheetId="10" r:id="rId13"/>
    <sheet state="visible" name="№3" sheetId="11" r:id="rId14"/>
    <sheet state="visible" name="&quot;Перспектива&quot;" sheetId="12" r:id="rId15"/>
    <sheet state="visible" name="№5 (2)" sheetId="13" r:id="rId16"/>
    <sheet state="visible" name="Чубин" sheetId="14" r:id="rId17"/>
    <sheet state="visible" name="М.Лис" sheetId="15" r:id="rId18"/>
    <sheet state="visible" name="ЗДО №1" sheetId="16" r:id="rId19"/>
    <sheet state="visible" name="ЗДО №2" sheetId="17" r:id="rId20"/>
    <sheet state="visible" name="ЗДО №5" sheetId="18" r:id="rId21"/>
    <sheet state="visible" name="ЗДО №6" sheetId="19" r:id="rId22"/>
    <sheet state="visible" name="цетр.розвитку" sheetId="20" r:id="rId23"/>
    <sheet state="visible" name="ц.б." sheetId="21" r:id="rId24"/>
    <sheet state="visible" name="Група ц.гос" sheetId="22" r:id="rId25"/>
    <sheet state="visible" name="лог" sheetId="23" r:id="rId26"/>
    <sheet state="visible" name="ДЮСШ" sheetId="24" r:id="rId27"/>
    <sheet state="visible" name="ЦДЮТ" sheetId="25" r:id="rId28"/>
    <sheet state="visible" name="Д" sheetId="26" r:id="rId29"/>
    <sheet state="visible" name="Тхор-філія 01.03" sheetId="27" r:id="rId30"/>
    <sheet state="visible" name="№2 (2)" sheetId="28" r:id="rId31"/>
  </sheets>
  <definedNames/>
  <calcPr/>
  <extLst>
    <ext uri="GoogleSheetsCustomDataVersion2">
      <go:sheetsCustomData xmlns:go="http://customooxmlschemas.google.com/" r:id="rId32" roundtripDataChecksum="RlpyxdN0AuooYUqlHUtmmy7v8BSJ+Cyz8hD/2oVwlNM="/>
    </ext>
  </extLst>
</workbook>
</file>

<file path=xl/sharedStrings.xml><?xml version="1.0" encoding="utf-8"?>
<sst xmlns="http://schemas.openxmlformats.org/spreadsheetml/2006/main" count="1405" uniqueCount="305">
  <si>
    <t xml:space="preserve">     Додаток 1</t>
  </si>
  <si>
    <t xml:space="preserve">ПОГОДЖЕНО                                                                                                                                                                        Рішення сесії Сквирської міської ради   від 23.05.2023р. №      - 33-VІІІ                                                                   Сквирська міська голова                                                                </t>
  </si>
  <si>
    <t>ЗАТВЕРДЖУЮ
штат у кількості 14,75 ставки з місячним           фондом заробітної плати 72043,23 грн.                  ( Сімдесят дві тис.  сорок три грн.23 коп.)                                                      Начальниця  відділу  освіти
                            С.РИЧЕНКО</t>
  </si>
  <si>
    <t>В.ЛЕВІЦЬКА</t>
  </si>
  <si>
    <t xml:space="preserve">                                                          В. ЛЕВІЦЬКА</t>
  </si>
  <si>
    <t>Штатний розпис</t>
  </si>
  <si>
    <t>станом на 01.09.2023р.</t>
  </si>
  <si>
    <t xml:space="preserve">Антонівський  навчально-виховний комплекс "заклад загальної  освіти І-ІІст.- заклад дошкільної освіти " </t>
  </si>
  <si>
    <t>Сквирської міської ради Київської області</t>
  </si>
  <si>
    <t>№ п/п</t>
  </si>
  <si>
    <t>Назва посади</t>
  </si>
  <si>
    <t>Кількість штатних одиниць</t>
  </si>
  <si>
    <t>Посадовий оклад (грн.)</t>
  </si>
  <si>
    <t>Посадовий оклад з підвищенням  10%(грн.)</t>
  </si>
  <si>
    <t>Фонд заробітної плати на місяць (грн.)</t>
  </si>
  <si>
    <t>Тарифний розряд</t>
  </si>
  <si>
    <t>Директор</t>
  </si>
  <si>
    <t>Заступник директора з навчальної роботи</t>
  </si>
  <si>
    <t>15(-5%)</t>
  </si>
  <si>
    <t xml:space="preserve">Керівник гуртка </t>
  </si>
  <si>
    <t>0</t>
  </si>
  <si>
    <t xml:space="preserve">Завідувач  господарства </t>
  </si>
  <si>
    <t>7-8</t>
  </si>
  <si>
    <t xml:space="preserve">Педагог-організатор </t>
  </si>
  <si>
    <t>10-14</t>
  </si>
  <si>
    <t>Бібліотекар</t>
  </si>
  <si>
    <t>8-12</t>
  </si>
  <si>
    <t>Машиніст(кочегар) котельні *</t>
  </si>
  <si>
    <t>2-5</t>
  </si>
  <si>
    <t>Сестра медична</t>
  </si>
  <si>
    <t>6-9</t>
  </si>
  <si>
    <t>Кухар</t>
  </si>
  <si>
    <t>2-6</t>
  </si>
  <si>
    <t>Сторож</t>
  </si>
  <si>
    <t>1</t>
  </si>
  <si>
    <t xml:space="preserve">Прибиральник службових приміщень </t>
  </si>
  <si>
    <t xml:space="preserve">Вихователь </t>
  </si>
  <si>
    <t>Керівник  музичний</t>
  </si>
  <si>
    <t>9-12</t>
  </si>
  <si>
    <t xml:space="preserve">Помічник вихователя </t>
  </si>
  <si>
    <t>5-6</t>
  </si>
  <si>
    <t>Всього</t>
  </si>
  <si>
    <t>*</t>
  </si>
  <si>
    <t>Посади введені на  опалювальний період</t>
  </si>
  <si>
    <t xml:space="preserve">Директор </t>
  </si>
  <si>
    <t>К.ГРИГОРЕНКО</t>
  </si>
  <si>
    <t xml:space="preserve">Головний економіст </t>
  </si>
  <si>
    <t>Г.ПОЛІЩУК</t>
  </si>
  <si>
    <t>Погоджено Голова профспілкового комітету</t>
  </si>
  <si>
    <t>Додаток 2</t>
  </si>
  <si>
    <t xml:space="preserve">ЗАТВЕРДЖУЮ
штат у кількості 27,08 ставки з місячним                           фондом  заробітної плати 133869,60 грн.        (Сто тридцять три  тис. вісімсот шістдесят дев`ять  грн.60коп.)
Начальниця  відділу  освіти                    </t>
  </si>
  <si>
    <t>С.РИЧЕНКО</t>
  </si>
  <si>
    <t>Буківський навчально-виховний  комплекс " заклад  загальної  середньої освіти І-ІІІ ст.- заклад дошкільної освіти "</t>
  </si>
  <si>
    <t>Сквирської  міської ради Київської області</t>
  </si>
  <si>
    <t>15</t>
  </si>
  <si>
    <t>Заступник директора з навчальної  роботи</t>
  </si>
  <si>
    <t>Заступник директора з навчально-виховної роботи</t>
  </si>
  <si>
    <t xml:space="preserve">Асистент вчителя </t>
  </si>
  <si>
    <t>10-12</t>
  </si>
  <si>
    <t>Педагог-організатор</t>
  </si>
  <si>
    <t>Практичний психолог</t>
  </si>
  <si>
    <t xml:space="preserve">Педагог соціальний             </t>
  </si>
  <si>
    <t>Вихователь гупи продовженого дня</t>
  </si>
  <si>
    <t xml:space="preserve">Робітник з комплексного обслуговування  й ремонту будинків </t>
  </si>
  <si>
    <t>Машиніст(кочегар) котельні    *</t>
  </si>
  <si>
    <t>Підсобний робітник</t>
  </si>
  <si>
    <t>Помічник вихователя</t>
  </si>
  <si>
    <t>Т.КАЗМІРЧУК</t>
  </si>
  <si>
    <t>Додаток 3</t>
  </si>
  <si>
    <t xml:space="preserve">                                                                                                                                                                                                                                      ЗАТВЕРДЖУЮ
штат у кількості 16 ставки з місячним                     фондом  заробітної плати 86533,55грн.                                      ( Вісімдесят шість тис.пятсот тридцятьтри  грн. 55 коп.)
В.о.начальника  відділу  освіти                            
                                </t>
  </si>
  <si>
    <t xml:space="preserve">                                           Начальниця відділу освіти    С.РИЧЕНКО</t>
  </si>
  <si>
    <t>Горобіївський навчально-виховний комплекс "заклад  загальної середньої освіти І-ІІІст.-заклад дошкільної освіти" Сквирської міської ради Київської області</t>
  </si>
  <si>
    <t>Посадовий оклад з підвищенням  10% (грн.)</t>
  </si>
  <si>
    <t>Заступник директора  навчально-виховної роботи</t>
  </si>
  <si>
    <t>Вихователь групи продовженого дня</t>
  </si>
  <si>
    <t xml:space="preserve">Педагог соціальний </t>
  </si>
  <si>
    <t xml:space="preserve">Керівник музичний </t>
  </si>
  <si>
    <t xml:space="preserve">Завідувач господарства </t>
  </si>
  <si>
    <t xml:space="preserve">Бібліотекар </t>
  </si>
  <si>
    <t>Г.ГАВРОНСЬКА</t>
  </si>
  <si>
    <t>Додаток 4</t>
  </si>
  <si>
    <t xml:space="preserve">  ЗАТВЕРДЖУЮ
штат у кількості 24 ставки з місячним                              фондом  заробітної плати125826,70грн.                  ( Сто двадцять пять тис. вісімсот двадцять шість грн.70 коп)
Начальниця  відділу  освіти</t>
  </si>
  <si>
    <t xml:space="preserve">  Кривошиїнський  навчально-виховний комплекс " заклад  загальної середньої освіти І-ІІІст. -заклад дошкільної освіти" Сквирської міської ради Київської області</t>
  </si>
  <si>
    <t>Посадовий оклад з підвищенням10% (грн.)</t>
  </si>
  <si>
    <t xml:space="preserve">Директор  </t>
  </si>
  <si>
    <t>Заступник директора з  навчально-виховної роботи</t>
  </si>
  <si>
    <t xml:space="preserve">Підсобний робітник </t>
  </si>
  <si>
    <t xml:space="preserve">Секретар-друкарка </t>
  </si>
  <si>
    <t>5</t>
  </si>
  <si>
    <t>Двірник</t>
  </si>
  <si>
    <t>Машиніст(кочегар) котельні.    *</t>
  </si>
  <si>
    <t>В.ШЕВЧУК</t>
  </si>
  <si>
    <t>Додаток  5</t>
  </si>
  <si>
    <t>ЗАТВЕРДЖУЮ
штат у кількості 22,52 ставки з місячним фондом  заробітної плати118548,49 грн.                          ( Сто вісімнадцять тис.п `ятсот сорок вісім  грн.49 коп.)
Начальниця відділу  освіти</t>
  </si>
  <si>
    <t>Самгородоцький навчально-виховний комлекс" заклад загальної   середньої освіти І-ІІІст -заклад  дошкільної освіти" Сквирської міської ради Київської області</t>
  </si>
  <si>
    <t>Посадовий оклад з підвищенням 10% (грн.)</t>
  </si>
  <si>
    <t>Машиніст(кочегар) котельні   *</t>
  </si>
  <si>
    <t>Посади введені на опалювальний період</t>
  </si>
  <si>
    <t>Н.ДЯЧУК</t>
  </si>
  <si>
    <t>Додаток 12</t>
  </si>
  <si>
    <t>Оріховецька філія   Сквирського  акдемічного ліцею №2  Сквирської  міської ради Київської області</t>
  </si>
  <si>
    <t>Завідувач філії опорної школи</t>
  </si>
  <si>
    <t>Заступник завідувача філії з   навчально-виховної роботи в опорній школі</t>
  </si>
  <si>
    <t>Машиніст ( кочегар) котельні          *</t>
  </si>
  <si>
    <t>В.МАЛИНОВСЬКА</t>
  </si>
  <si>
    <t xml:space="preserve"> </t>
  </si>
  <si>
    <t>Додаток 6</t>
  </si>
  <si>
    <t>ЗАТВЕРДЖУЮ
штат у кількості 58,75 ставки з місячним                              фондом заробітної плати 297223,76грн.                       ( Двісті дев`яносто сім тис. двісті двадцять три грн 76коп..)
Начальниця відділу  освіти</t>
  </si>
  <si>
    <t>В. ЛЕВІЦЬКА</t>
  </si>
  <si>
    <t>станом на 01.01.2022р.</t>
  </si>
  <si>
    <t>Шамраївський навчально-виховний комплекс  "заклад  загальної середньої освіти І-ІІІ ст.-заклад дошкільної освіти " Сквирської  міської  ради Київської  області</t>
  </si>
  <si>
    <t>Посадовий оклад з підвищенням10%(грн.)</t>
  </si>
  <si>
    <t>16</t>
  </si>
  <si>
    <t>Заступник директора з навчальної роботи.</t>
  </si>
  <si>
    <t>1(6-5%)</t>
  </si>
  <si>
    <t>Заступник директора з навчально-виховної роботи.</t>
  </si>
  <si>
    <t>16(-5%)</t>
  </si>
  <si>
    <t>Секретар-друкарка</t>
  </si>
  <si>
    <t>Машиніст(кочегар)  котельні     *</t>
  </si>
  <si>
    <t>Рудянська філія Шамраївського навчально-виховного комплексу " заклад  загальної середньої освіти І-ІІст." Сквирської міської ради Київської області</t>
  </si>
  <si>
    <t xml:space="preserve">Завідувач філії опорної школи </t>
  </si>
  <si>
    <t>Заступник завідувача філії з   навчально- виховної роботи в опорній школі</t>
  </si>
  <si>
    <t xml:space="preserve"> Директор</t>
  </si>
  <si>
    <t>О.ГОНЧАРУК</t>
  </si>
  <si>
    <t>Додаток 7</t>
  </si>
  <si>
    <t>ЗАТВЕРДЖУЮ
штат у кількості 15,75 ставки з місячним фондом  заробітної плати 83165,75 грн.                                                                              ( Вісімдесят три тис. сто шістдесят пять грн.75коп.)
Начальниця  відділу  освіти</t>
  </si>
  <si>
    <t>Пустоварівська гімназія Сквирської міської ради Київської області</t>
  </si>
  <si>
    <t>Посадовий оклад з підвищенням 10%(грн.)</t>
  </si>
  <si>
    <t>15-5%</t>
  </si>
  <si>
    <t>Г.ВОЛКОТРУБ</t>
  </si>
  <si>
    <t>Додаток 10</t>
  </si>
  <si>
    <t>ЗАТВЕРДЖУЮ
штат у кількості 31,17 ставок  з місячним                                 фондом заробітної плати 158531,32 грн.                                                         ( Сто  п`ятдесят вісім тис.  п`ятсот тридцять одна  грн.32 коп.)                                                Начальниця  відділу  освіти</t>
  </si>
  <si>
    <t>Сквирський академічний ліцей  Сквирської міської ради Київської області</t>
  </si>
  <si>
    <t xml:space="preserve">Директор школи </t>
  </si>
  <si>
    <t>Заступник директора з виховної роботи.</t>
  </si>
  <si>
    <t>Соціальний педагог</t>
  </si>
  <si>
    <t>Асистент вчителя</t>
  </si>
  <si>
    <t xml:space="preserve">Завідувач  бібліотеки </t>
  </si>
  <si>
    <t xml:space="preserve">Секретар-друкарка     </t>
  </si>
  <si>
    <t>Cторож</t>
  </si>
  <si>
    <t xml:space="preserve">Охоронець </t>
  </si>
  <si>
    <t>Інженер- електронік</t>
  </si>
  <si>
    <t>6-10</t>
  </si>
  <si>
    <t xml:space="preserve">Лаборант </t>
  </si>
  <si>
    <t xml:space="preserve">В.о.директора                                                            </t>
  </si>
  <si>
    <t>Т.ЗАРУДНЮК</t>
  </si>
  <si>
    <t>Додаток 8</t>
  </si>
  <si>
    <t>ЗАТВЕРДЖУЮ
штат у кількості 25,25 ставки з місячним фондом  заробітної плати 127360,10 грн.                                                             (Сто двадцять сім   тис. триста шістдесят грн.10 коп.).
Начальниця  відділу  освіти</t>
  </si>
  <si>
    <t>Сквирський акдемічний акдемічний ліцей №3 імені Петра Тисьменецького     Сквирської  міської ради Київської області</t>
  </si>
  <si>
    <t>17</t>
  </si>
  <si>
    <t>17(-5%)</t>
  </si>
  <si>
    <t xml:space="preserve">Вихователь  </t>
  </si>
  <si>
    <t xml:space="preserve">Завідувач бібліотеки </t>
  </si>
  <si>
    <t xml:space="preserve">Секретар-друкарка   </t>
  </si>
  <si>
    <t xml:space="preserve">Сестра медична </t>
  </si>
  <si>
    <t xml:space="preserve">Охоронець  </t>
  </si>
  <si>
    <t>В.СИЧ</t>
  </si>
  <si>
    <t>Додаток 9</t>
  </si>
  <si>
    <t>ЗАТВЕРДЖУЮ
штат у кількості 31,62 ставки  з місячним                     фондом  заробітної плати 173706,68 грн.                                     ( Сто сімдесят три тис сімсот шість  грн.68 коп.)
Начальниця  відділу  освіти</t>
  </si>
  <si>
    <t>Сквирський академічний ліцей  інформаційних технологій "Перспектива"                                                                                                     Сквирської міської ради Київської області</t>
  </si>
  <si>
    <t xml:space="preserve">Асистент вихователя </t>
  </si>
  <si>
    <t xml:space="preserve">Вчитель дефектолог  </t>
  </si>
  <si>
    <t xml:space="preserve">Вихователь групи продовженого дня </t>
  </si>
  <si>
    <t xml:space="preserve">Керівник  музичний </t>
  </si>
  <si>
    <t>Завідувач бібліотеки</t>
  </si>
  <si>
    <t xml:space="preserve">Інженер-електронік </t>
  </si>
  <si>
    <t xml:space="preserve">Двірник  </t>
  </si>
  <si>
    <t>А.ВИГІВСЬКА</t>
  </si>
  <si>
    <t>Додаток  11</t>
  </si>
  <si>
    <t>ЗАТВЕРДЖУЮ
штат у кількості 31,58 ставки з місячним                            фондом  заробітної плати 152754,98грн.                   ( Сто п`ятдесят дві тис.сімсот  п`ятдесят чотири   грн. 98 коп.)
Начальниця  відділу  освіти</t>
  </si>
  <si>
    <t>Сквирський  навчально-виховний  комплекс "заклад  загальної  середньої освіти  І-ІІІст.№5 -                                                                        заклад дошкільної освіти" Сквирської міської ради Київської області</t>
  </si>
  <si>
    <t>Заступник директора з навчальної  роботи.</t>
  </si>
  <si>
    <t xml:space="preserve">Педагог організатор </t>
  </si>
  <si>
    <t>Охоронець.</t>
  </si>
  <si>
    <t>Л.АНТОНЯН</t>
  </si>
  <si>
    <t>Додаток 13</t>
  </si>
  <si>
    <t>ЗАТВЕРДЖУЮ
штат у кількості 10,87 ставки  з місячним фондом  заробітної плати55220,76 грн.                                                                                   ( п`ятдесят п`ять  тисяч двісті двадцять грн. 76коп.)
Начальниця  відділу  освіти</t>
  </si>
  <si>
    <t>Чубинецька початкова школа</t>
  </si>
  <si>
    <t xml:space="preserve"> Сквирської міської ради Київської області</t>
  </si>
  <si>
    <t xml:space="preserve">Кухар  </t>
  </si>
  <si>
    <t>Машиніст(кочегар) котельні  *</t>
  </si>
  <si>
    <t xml:space="preserve">Помічник вихователя  </t>
  </si>
  <si>
    <t>* Посади введені  на  опалювальний період</t>
  </si>
  <si>
    <t>В.КРУГЛІЙ</t>
  </si>
  <si>
    <t>Додаток 14</t>
  </si>
  <si>
    <t>ЗАТВЕРДЖУЮ
штат у кількості 9,25 ставок з місячним        фондом заробітної плати 44954,13 грн.                                         ( Сорок чотири тис. дев`ятсот п`ятдесят чотири грн.13коп.)
Начальниця  відділу  освіти</t>
  </si>
  <si>
    <t>Малолисовецька початкова школа   Сквирської міської ради Київської області</t>
  </si>
  <si>
    <t xml:space="preserve">Кухар </t>
  </si>
  <si>
    <t>С.СИДОРЕНКО</t>
  </si>
  <si>
    <t>Додаток 15</t>
  </si>
  <si>
    <t>ЗАТВЕРДЖУЮ
штат у кількості 19,65 ставки з місячним фондом  заробітної плати 118338,26 грн.                                         ( Сто вісімнадцять тисяч триста тридцять вісім  грн. 26 коп.)
Начальниця  відділу  освіти</t>
  </si>
  <si>
    <t>Сквирський заклад дошкільної освіти (ясла-садок) комбінованого  типу "Світанок"  №1 Сквирської міської ради Київської області</t>
  </si>
  <si>
    <t>Директор  закладу дошкільної освіти</t>
  </si>
  <si>
    <t xml:space="preserve">Вчитель-логопед  </t>
  </si>
  <si>
    <t xml:space="preserve">Практичний психолог </t>
  </si>
  <si>
    <t xml:space="preserve">Сестра  медична старша </t>
  </si>
  <si>
    <t>Завідувач господарства</t>
  </si>
  <si>
    <t>Електромонтер з ремонту та обслуговування  електроустаткування</t>
  </si>
  <si>
    <t xml:space="preserve">Помічник вихователя      </t>
  </si>
  <si>
    <t>О.ЛУЦЕНКО</t>
  </si>
  <si>
    <t>Додаток 16</t>
  </si>
  <si>
    <t>ЗАТВЕРДЖУЮ
штат у кількості 37,62 ставки з місячним фондом заробітної плати 219979,81грн.                                                                                               ( Двісті дев`ятнадцять тисяч дев`ятсот сімдесят де`вять грн.81 коп. )
Начальниця  відділу  освіти</t>
  </si>
  <si>
    <t>Сквирський заклад дошкільної освіти (ясла-садок) комбінованого  типу  №2 "Малятко"  Сквирської міської ради Київської області</t>
  </si>
  <si>
    <t xml:space="preserve">Директор закладу дошкільної освіти </t>
  </si>
  <si>
    <t xml:space="preserve">Вихователь-методист </t>
  </si>
  <si>
    <t xml:space="preserve">Інструктор з фізкультури </t>
  </si>
  <si>
    <t>Робітник з комплексного обслуговування  й ремонту будинків .</t>
  </si>
  <si>
    <t>Оператор  котельні   *</t>
  </si>
  <si>
    <t>* Посади введені  на опалювальний період</t>
  </si>
  <si>
    <t>С.ОСКІЛКО</t>
  </si>
  <si>
    <t>Додаток 17</t>
  </si>
  <si>
    <t>ЗАТВЕРДЖУЮ
штат у кількості 18,1ставки з місячним фондом заробітної плати 96227,05грн.                                                                        ( Дев'яносто шість тисяч двісті двадцять сім грн.05коп.)
Начальниця  відділу  освіти</t>
  </si>
  <si>
    <t>Сквирський заклад дошкільної освіти (ясла-садок) №5 "Калинка" Сквирської міської ради Київської області</t>
  </si>
  <si>
    <t>Директор закладу  дошкільної освіти</t>
  </si>
  <si>
    <t xml:space="preserve">Сторож </t>
  </si>
  <si>
    <t>Ю.КАРБІВСЬКА</t>
  </si>
  <si>
    <t>Додаток 18</t>
  </si>
  <si>
    <t>ЗАТВЕРДЖУЮ
штат у кількості 50,5 ставки  з місячним фондом заробітної плати 289850,63грн.                                                                                                 ( Двісті вісімдесят девять тис. вісімсот пятдесят  грн. 63коп.)
Начальниця  відділу  освіти</t>
  </si>
  <si>
    <t>Сквирський заклад дошкільної освіти (ясла-садок) комбінованого  типу  №6 "Ромашка"                                                                       Сквирської міської ради Київської області</t>
  </si>
  <si>
    <t>Директор закладу дошкільної освіти</t>
  </si>
  <si>
    <t xml:space="preserve">Учитель-логопед  </t>
  </si>
  <si>
    <t xml:space="preserve">Помічник вихователя    </t>
  </si>
  <si>
    <t>Оператор  котельні    *</t>
  </si>
  <si>
    <t>Шеф-кухар</t>
  </si>
  <si>
    <t xml:space="preserve">Двірник </t>
  </si>
  <si>
    <t xml:space="preserve">Комірник </t>
  </si>
  <si>
    <t>2</t>
  </si>
  <si>
    <t xml:space="preserve">Сторож  </t>
  </si>
  <si>
    <t>Л.КУЛЬБАБЕНКО</t>
  </si>
  <si>
    <t>Додаток  21</t>
  </si>
  <si>
    <t>ЗАТВЕРДЖУЮ
штат у кількості 4 cтавки   з місячним                фондом заробітної плати 30529,65 грн.                                                    ( Тридцять тисяч п'ятсот двадцять дев`ять грн. 65 коп.)
Начальниця  відділу  освіти</t>
  </si>
  <si>
    <t>Комунальний заклад  Сквирської міської  ради " Сквирський центр професійного розвитку педагогічних працівників"</t>
  </si>
  <si>
    <t xml:space="preserve">Консультант  </t>
  </si>
  <si>
    <t xml:space="preserve">Психолог </t>
  </si>
  <si>
    <t xml:space="preserve"> Бібліотекар </t>
  </si>
  <si>
    <t>Л.КОТЯЙ</t>
  </si>
  <si>
    <t>О.ВИГІВСЬКА</t>
  </si>
  <si>
    <t>Додаток 23</t>
  </si>
  <si>
    <t>ЗАТВЕРДЖУЮ
штат у кількості 9 ставок з місячним фондом заробітної плати 47122 грн.                                                                               (Сорок сім тис. сто двадцять дві грн.)
Начальниця  відділу  освіти</t>
  </si>
  <si>
    <t>Централізована бухгалтерія відділу освіти Сквирської міської ради</t>
  </si>
  <si>
    <t xml:space="preserve">Головний бухгалтер  </t>
  </si>
  <si>
    <t>10</t>
  </si>
  <si>
    <t>Заступник головного бухгалтера</t>
  </si>
  <si>
    <t>10(-5%)</t>
  </si>
  <si>
    <t xml:space="preserve">Бухгалтер </t>
  </si>
  <si>
    <t>9-10</t>
  </si>
  <si>
    <t>Додаток 24</t>
  </si>
  <si>
    <t>ЗАТВЕРДЖУЮ
штат у кількості 22,75 ставки з місячним фондом заробітної плати 91930,75грн.                                            ( Дев`яносто одна тис.девятсот дридцять грн.75коп.)
Начальниця  відділу  освіти</t>
  </si>
  <si>
    <t xml:space="preserve">       С.РИЧЕНКО</t>
  </si>
  <si>
    <t>Група централізованого  господарського обслуговування відділу освіти Сквирської міської ради</t>
  </si>
  <si>
    <t xml:space="preserve">Керівник групи </t>
  </si>
  <si>
    <t xml:space="preserve">Юрисконсульт </t>
  </si>
  <si>
    <t>7-10</t>
  </si>
  <si>
    <t xml:space="preserve">Інженер з охорони праці </t>
  </si>
  <si>
    <t xml:space="preserve">Фахівець з публічних закупівель   </t>
  </si>
  <si>
    <t xml:space="preserve">Технолог </t>
  </si>
  <si>
    <t xml:space="preserve">Інспектор з кадрів </t>
  </si>
  <si>
    <t xml:space="preserve">Прибиральник службових  приміщень </t>
  </si>
  <si>
    <t xml:space="preserve">Водій автотранспортних засобів </t>
  </si>
  <si>
    <t>3</t>
  </si>
  <si>
    <t xml:space="preserve">Водій автотранспортних засобів  </t>
  </si>
  <si>
    <t>4</t>
  </si>
  <si>
    <t xml:space="preserve">Механік </t>
  </si>
  <si>
    <t>Інженер програміст</t>
  </si>
  <si>
    <t xml:space="preserve">Діловод </t>
  </si>
  <si>
    <t>Додаток 19</t>
  </si>
  <si>
    <t>ЗАТВЕРДЖУЮ
штат у кількості 5,5 ставки з місячним                    фондом заробітної плати 42356,05грн.                                                       ( Сорок дві тисячі триста п'ятдесят шість грн.05коп.)
Начальниця  відділу  освіти</t>
  </si>
  <si>
    <t>Логопедичний пункт</t>
  </si>
  <si>
    <t xml:space="preserve">Вчитель-логопед </t>
  </si>
  <si>
    <t>Додаток  20</t>
  </si>
  <si>
    <t>ЗАТВЕРДЖУЮ
штат у кількості 7,5 ставки з місячним     фондом заробітної плати 42212,50 грн.                                                                                               ( Сорок дві тис.двісті дванадцять  грн.50коп.)
Начальниця  відділу  освіти</t>
  </si>
  <si>
    <t>Сквирська  дитячо-юнацька спортивна школа  ім.Воропая П.М. Сквирської міської ради  Київської області</t>
  </si>
  <si>
    <t>Посадовий оклад з підвищенням (грн.)</t>
  </si>
  <si>
    <t>Заступник директора</t>
  </si>
  <si>
    <t xml:space="preserve">Робітник з комплексного обслуговування й ремонту   будинків </t>
  </si>
  <si>
    <t>1-2</t>
  </si>
  <si>
    <t xml:space="preserve">Секретар-друкарка  </t>
  </si>
  <si>
    <t>Охоронець</t>
  </si>
  <si>
    <t>О.ПОЛЬГУН</t>
  </si>
  <si>
    <t>Уповноважений колективу</t>
  </si>
  <si>
    <t>Додаток 22</t>
  </si>
  <si>
    <t>ЗАТВЕРДЖУЮ
штат у кількості 12 ставок з місячним фондом заробітної плати 66861,40грн.                                                                                                 ( Шістдесят шість тис. вісімсот шістдесят одна  грн.40коп.)
  Начальниця  відділу  освіти</t>
  </si>
  <si>
    <t>Сквирський центр дитячої юнацької творчості Сквирської міської ради Київської області</t>
  </si>
  <si>
    <t>Директор закладу позашкільної освіти</t>
  </si>
  <si>
    <t xml:space="preserve">Методист  </t>
  </si>
  <si>
    <t xml:space="preserve">Педагог-організатор      </t>
  </si>
  <si>
    <t xml:space="preserve">Заступник директора з адміністративно-господарської частини  </t>
  </si>
  <si>
    <t>16 (-10%)</t>
  </si>
  <si>
    <t xml:space="preserve">Звукорежисер </t>
  </si>
  <si>
    <t>*    Посади введені на опалювальний період</t>
  </si>
  <si>
    <t>Л.ЛУБКІВСЬКА</t>
  </si>
  <si>
    <t>Дулицька  філія Шамраївського навчально-виховного комплексу "заклад загальної середньої освіти І-ІІІ ступенів- закдад дошкільної освіти"   Сквирської міської ради Київської області</t>
  </si>
  <si>
    <t>Завідувач філії опоної школи</t>
  </si>
  <si>
    <t>Заступник завідувача філії з навчальної роботи в опорній школі</t>
  </si>
  <si>
    <t>Тхорівська  філія  Сквирського академічного ліцею №2   Сквирської міської ради Київської області</t>
  </si>
  <si>
    <t xml:space="preserve">Завідувач філії опорної  школи </t>
  </si>
  <si>
    <t>Вихователь</t>
  </si>
  <si>
    <t>Керівник музичний</t>
  </si>
  <si>
    <t>Машиніст (кочегар ) котельні</t>
  </si>
  <si>
    <t>Прибиральник службових приміщень</t>
  </si>
  <si>
    <t xml:space="preserve">ЗАТВЕРДЖУЮ
штат у кількості 56 ставки з місячним фондом  заробітної плати  296254,38  грн.                            ( Двісті дев`яносто шість тис.двісті п `ятдесят  чотири  грн.38 коп.)
Начальниця  відділу освіти </t>
  </si>
  <si>
    <t>Сквирський академічний ліцей №2 Сквирської міської ради Київської області</t>
  </si>
  <si>
    <t xml:space="preserve">Вчитель -дефектолог </t>
  </si>
  <si>
    <t>Вихователь   групи продовженого дня</t>
  </si>
  <si>
    <t xml:space="preserve">Електромонтер з ремонту та обслуговування  електроустаткування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</si>
</sst>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0.0"/>
  </numFmts>
  <fonts count="6">
    <font>
      <sz val="11.0"/>
      <color theme="1"/>
      <name val="Calibri"/>
      <scheme val="minor"/>
    </font>
    <font>
      <sz val="12.0"/>
      <color theme="1"/>
      <name val="Times New Roman"/>
    </font>
    <font>
      <b/>
      <sz val="12.0"/>
      <color theme="1"/>
      <name val="Times New Roman"/>
    </font>
    <font/>
    <font>
      <b/>
      <sz val="11.0"/>
      <color theme="1"/>
      <name val="Times New Roman"/>
    </font>
    <font>
      <sz val="11.0"/>
      <color theme="1"/>
      <name val="Times New Roman"/>
    </font>
  </fonts>
  <fills count="2">
    <fill>
      <patternFill patternType="none"/>
    </fill>
    <fill>
      <patternFill patternType="lightGray"/>
    </fill>
  </fills>
  <borders count="7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</borders>
  <cellStyleXfs count="1">
    <xf borderId="0" fillId="0" fontId="0" numFmtId="0" applyAlignment="1" applyFont="1"/>
  </cellStyleXfs>
  <cellXfs count="65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1" numFmtId="0" xfId="0" applyAlignment="1" applyFont="1">
      <alignment horizontal="left"/>
    </xf>
    <xf borderId="0" fillId="0" fontId="1" numFmtId="0" xfId="0" applyAlignment="1" applyFont="1">
      <alignment shrinkToFit="0" wrapText="1"/>
    </xf>
    <xf borderId="0" fillId="0" fontId="1" numFmtId="0" xfId="0" applyAlignment="1" applyFont="1">
      <alignment horizontal="right"/>
    </xf>
    <xf borderId="0" fillId="0" fontId="1" numFmtId="0" xfId="0" applyAlignment="1" applyFont="1">
      <alignment horizontal="left" shrinkToFit="0" vertical="top" wrapText="1"/>
    </xf>
    <xf borderId="0" fillId="0" fontId="1" numFmtId="0" xfId="0" applyAlignment="1" applyFont="1">
      <alignment shrinkToFit="0" vertical="top" wrapText="1"/>
    </xf>
    <xf borderId="0" fillId="0" fontId="1" numFmtId="49" xfId="0" applyAlignment="1" applyFont="1" applyNumberFormat="1">
      <alignment horizontal="right" shrinkToFit="0" wrapText="1"/>
    </xf>
    <xf borderId="0" fillId="0" fontId="1" numFmtId="0" xfId="0" applyAlignment="1" applyFont="1">
      <alignment horizontal="right" shrinkToFit="0" wrapText="1"/>
    </xf>
    <xf borderId="0" fillId="0" fontId="1" numFmtId="0" xfId="0" applyAlignment="1" applyFont="1">
      <alignment horizontal="center"/>
    </xf>
    <xf borderId="0" fillId="0" fontId="2" numFmtId="0" xfId="0" applyAlignment="1" applyFont="1">
      <alignment horizontal="center"/>
    </xf>
    <xf borderId="0" fillId="0" fontId="1" numFmtId="0" xfId="0" applyAlignment="1" applyFont="1">
      <alignment horizontal="center" shrinkToFit="0" wrapText="1"/>
    </xf>
    <xf borderId="0" fillId="0" fontId="1" numFmtId="0" xfId="0" applyAlignment="1" applyFont="1">
      <alignment horizontal="left" shrinkToFit="0" wrapText="1"/>
    </xf>
    <xf borderId="0" fillId="0" fontId="1" numFmtId="0" xfId="0" applyAlignment="1" applyFont="1">
      <alignment shrinkToFit="0" vertical="center" wrapText="1"/>
    </xf>
    <xf borderId="1" fillId="0" fontId="2" numFmtId="0" xfId="0" applyAlignment="1" applyBorder="1" applyFont="1">
      <alignment horizontal="center" shrinkToFit="0" vertical="center" wrapText="1"/>
    </xf>
    <xf borderId="1" fillId="0" fontId="1" numFmtId="0" xfId="0" applyAlignment="1" applyBorder="1" applyFont="1">
      <alignment horizontal="center" shrinkToFit="0" vertical="center" wrapText="1"/>
    </xf>
    <xf borderId="1" fillId="0" fontId="1" numFmtId="0" xfId="0" applyAlignment="1" applyBorder="1" applyFont="1">
      <alignment horizontal="left" shrinkToFit="0" vertical="center" wrapText="1"/>
    </xf>
    <xf borderId="1" fillId="0" fontId="1" numFmtId="1" xfId="0" applyAlignment="1" applyBorder="1" applyFont="1" applyNumberFormat="1">
      <alignment horizontal="center" shrinkToFit="0" vertical="center" wrapText="1"/>
    </xf>
    <xf borderId="1" fillId="0" fontId="1" numFmtId="2" xfId="0" applyAlignment="1" applyBorder="1" applyFont="1" applyNumberFormat="1">
      <alignment horizontal="center" shrinkToFit="0" vertical="center" wrapText="1"/>
    </xf>
    <xf borderId="1" fillId="0" fontId="1" numFmtId="49" xfId="0" applyAlignment="1" applyBorder="1" applyFont="1" applyNumberFormat="1">
      <alignment horizontal="center" shrinkToFit="0" vertical="center" wrapText="1"/>
    </xf>
    <xf borderId="1" fillId="0" fontId="1" numFmtId="164" xfId="0" applyAlignment="1" applyBorder="1" applyFont="1" applyNumberFormat="1">
      <alignment horizontal="center" shrinkToFit="0" vertical="center" wrapText="1"/>
    </xf>
    <xf borderId="0" fillId="0" fontId="2" numFmtId="0" xfId="0" applyAlignment="1" applyFont="1">
      <alignment shrinkToFit="0" vertical="center" wrapText="1"/>
    </xf>
    <xf borderId="2" fillId="0" fontId="2" numFmtId="0" xfId="0" applyAlignment="1" applyBorder="1" applyFont="1">
      <alignment horizontal="center" shrinkToFit="0" vertical="center" wrapText="1"/>
    </xf>
    <xf borderId="3" fillId="0" fontId="3" numFmtId="0" xfId="0" applyBorder="1" applyFont="1"/>
    <xf borderId="1" fillId="0" fontId="2" numFmtId="2" xfId="0" applyAlignment="1" applyBorder="1" applyFont="1" applyNumberFormat="1">
      <alignment horizontal="center" shrinkToFit="0" vertical="center" wrapText="1"/>
    </xf>
    <xf borderId="1" fillId="0" fontId="2" numFmtId="1" xfId="0" applyAlignment="1" applyBorder="1" applyFont="1" applyNumberFormat="1">
      <alignment horizontal="center" shrinkToFit="0" vertical="center" wrapText="1"/>
    </xf>
    <xf borderId="1" fillId="0" fontId="2" numFmtId="49" xfId="0" applyAlignment="1" applyBorder="1" applyFont="1" applyNumberFormat="1">
      <alignment horizontal="center" shrinkToFit="0" vertical="center" wrapText="1"/>
    </xf>
    <xf borderId="0" fillId="0" fontId="2" numFmtId="0" xfId="0" applyFont="1"/>
    <xf borderId="0" fillId="0" fontId="2" numFmtId="0" xfId="0" applyAlignment="1" applyFont="1">
      <alignment horizontal="center" shrinkToFit="0" vertical="center" wrapText="1"/>
    </xf>
    <xf borderId="4" fillId="0" fontId="1" numFmtId="0" xfId="0" applyAlignment="1" applyBorder="1" applyFont="1">
      <alignment shrinkToFit="0" vertical="center" wrapText="1"/>
    </xf>
    <xf borderId="0" fillId="0" fontId="1" numFmtId="0" xfId="0" applyAlignment="1" applyFont="1">
      <alignment horizontal="left" vertical="center"/>
    </xf>
    <xf borderId="0" fillId="0" fontId="1" numFmtId="0" xfId="0" applyAlignment="1" applyFont="1">
      <alignment horizontal="center" vertical="center"/>
    </xf>
    <xf borderId="0" fillId="0" fontId="1" numFmtId="0" xfId="0" applyAlignment="1" applyFont="1">
      <alignment horizontal="right" shrinkToFit="0" vertical="top" wrapText="1"/>
    </xf>
    <xf borderId="0" fillId="0" fontId="1" numFmtId="0" xfId="0" applyAlignment="1" applyFont="1">
      <alignment horizontal="center" shrinkToFit="0" vertical="center" wrapText="1"/>
    </xf>
    <xf borderId="0" fillId="0" fontId="1" numFmtId="1" xfId="0" applyAlignment="1" applyFont="1" applyNumberFormat="1">
      <alignment horizontal="center" shrinkToFit="0" vertical="center" wrapText="1"/>
    </xf>
    <xf borderId="0" fillId="0" fontId="1" numFmtId="1" xfId="0" applyAlignment="1" applyFont="1" applyNumberFormat="1">
      <alignment shrinkToFit="0" vertical="center" wrapText="1"/>
    </xf>
    <xf borderId="0" fillId="0" fontId="2" numFmtId="1" xfId="0" applyAlignment="1" applyFont="1" applyNumberFormat="1">
      <alignment shrinkToFit="0" vertical="center" wrapText="1"/>
    </xf>
    <xf borderId="0" fillId="0" fontId="2" numFmtId="0" xfId="0" applyAlignment="1" applyFont="1">
      <alignment horizontal="left" vertical="center"/>
    </xf>
    <xf borderId="0" fillId="0" fontId="2" numFmtId="0" xfId="0" applyAlignment="1" applyFont="1">
      <alignment horizontal="left" shrinkToFit="0" vertical="center" wrapText="1"/>
    </xf>
    <xf borderId="4" fillId="0" fontId="1" numFmtId="0" xfId="0" applyAlignment="1" applyBorder="1" applyFont="1">
      <alignment horizontal="left" shrinkToFit="0" vertical="center" wrapText="1"/>
    </xf>
    <xf borderId="4" fillId="0" fontId="3" numFmtId="0" xfId="0" applyBorder="1" applyFont="1"/>
    <xf borderId="1" fillId="0" fontId="1" numFmtId="2" xfId="0" applyAlignment="1" applyBorder="1" applyFont="1" applyNumberFormat="1">
      <alignment shrinkToFit="0" vertical="center" wrapText="1"/>
    </xf>
    <xf borderId="0" fillId="0" fontId="2" numFmtId="1" xfId="0" applyAlignment="1" applyFont="1" applyNumberFormat="1">
      <alignment horizontal="center" shrinkToFit="0" vertical="center" wrapText="1"/>
    </xf>
    <xf borderId="0" fillId="0" fontId="1" numFmtId="2" xfId="0" applyAlignment="1" applyFont="1" applyNumberFormat="1">
      <alignment shrinkToFit="0" vertical="center" wrapText="1"/>
    </xf>
    <xf borderId="0" fillId="0" fontId="1" numFmtId="0" xfId="0" applyAlignment="1" applyFont="1">
      <alignment vertical="center"/>
    </xf>
    <xf borderId="2" fillId="0" fontId="1" numFmtId="0" xfId="0" applyAlignment="1" applyBorder="1" applyFont="1">
      <alignment horizontal="left" shrinkToFit="0" vertical="center" wrapText="1"/>
    </xf>
    <xf borderId="3" fillId="0" fontId="1" numFmtId="1" xfId="0" applyAlignment="1" applyBorder="1" applyFont="1" applyNumberFormat="1">
      <alignment horizontal="center" shrinkToFit="0" vertical="center" wrapText="1"/>
    </xf>
    <xf borderId="0" fillId="0" fontId="2" numFmtId="2" xfId="0" applyAlignment="1" applyFont="1" applyNumberFormat="1">
      <alignment horizontal="center" shrinkToFit="0" vertical="center" wrapText="1"/>
    </xf>
    <xf borderId="0" fillId="0" fontId="1" numFmtId="2" xfId="0" applyAlignment="1" applyFont="1" applyNumberFormat="1">
      <alignment horizontal="center" shrinkToFit="0" vertical="center" wrapText="1"/>
    </xf>
    <xf borderId="1" fillId="0" fontId="2" numFmtId="164" xfId="0" applyAlignment="1" applyBorder="1" applyFont="1" applyNumberFormat="1">
      <alignment horizontal="center" shrinkToFit="0" vertical="center" wrapText="1"/>
    </xf>
    <xf borderId="0" fillId="0" fontId="2" numFmtId="1" xfId="0" applyAlignment="1" applyFont="1" applyNumberFormat="1">
      <alignment horizontal="left" vertical="center"/>
    </xf>
    <xf borderId="1" fillId="0" fontId="2" numFmtId="2" xfId="0" applyAlignment="1" applyBorder="1" applyFont="1" applyNumberFormat="1">
      <alignment shrinkToFit="0" vertical="center" wrapText="1"/>
    </xf>
    <xf borderId="0" fillId="0" fontId="1" numFmtId="0" xfId="0" applyAlignment="1" applyFont="1">
      <alignment horizontal="left" shrinkToFit="0" vertical="center" wrapText="1"/>
    </xf>
    <xf borderId="0" fillId="0" fontId="2" numFmtId="49" xfId="0" applyAlignment="1" applyFont="1" applyNumberFormat="1">
      <alignment horizontal="center" shrinkToFit="0" vertical="center" wrapText="1"/>
    </xf>
    <xf borderId="0" fillId="0" fontId="1" numFmtId="0" xfId="0" applyAlignment="1" applyFont="1">
      <alignment horizontal="right" vertical="center"/>
    </xf>
    <xf borderId="1" fillId="0" fontId="4" numFmtId="0" xfId="0" applyAlignment="1" applyBorder="1" applyFont="1">
      <alignment horizontal="center" shrinkToFit="0" vertical="center" wrapText="1"/>
    </xf>
    <xf borderId="5" fillId="0" fontId="2" numFmtId="1" xfId="0" applyAlignment="1" applyBorder="1" applyFont="1" applyNumberFormat="1">
      <alignment horizontal="center" shrinkToFit="0" vertical="center" wrapText="1"/>
    </xf>
    <xf borderId="5" fillId="0" fontId="2" numFmtId="2" xfId="0" applyAlignment="1" applyBorder="1" applyFont="1" applyNumberFormat="1">
      <alignment horizontal="center" shrinkToFit="0" vertical="center" wrapText="1"/>
    </xf>
    <xf borderId="6" fillId="0" fontId="2" numFmtId="0" xfId="0" applyAlignment="1" applyBorder="1" applyFont="1">
      <alignment horizontal="center" shrinkToFit="0" vertical="center" wrapText="1"/>
    </xf>
    <xf borderId="3" fillId="0" fontId="1" numFmtId="0" xfId="0" applyAlignment="1" applyBorder="1" applyFont="1">
      <alignment horizontal="left" shrinkToFit="0" vertical="center" wrapText="1"/>
    </xf>
    <xf borderId="4" fillId="0" fontId="1" numFmtId="0" xfId="0" applyAlignment="1" applyBorder="1" applyFont="1">
      <alignment horizontal="left"/>
    </xf>
    <xf borderId="1" fillId="0" fontId="1" numFmtId="2" xfId="0" applyAlignment="1" applyBorder="1" applyFont="1" applyNumberFormat="1">
      <alignment horizontal="center" vertical="center"/>
    </xf>
    <xf borderId="1" fillId="0" fontId="2" numFmtId="0" xfId="0" applyAlignment="1" applyBorder="1" applyFont="1">
      <alignment horizontal="left" shrinkToFit="0" vertical="center" wrapText="1"/>
    </xf>
    <xf borderId="0" fillId="0" fontId="1" numFmtId="0" xfId="0" applyAlignment="1" applyFont="1">
      <alignment horizontal="center" shrinkToFit="0" vertical="top" wrapText="1"/>
    </xf>
    <xf borderId="0" fillId="0" fontId="5" numFmtId="0" xfId="0" applyAlignment="1" applyFont="1">
      <alignment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32" Type="http://customschemas.google.com/relationships/workbookmetadata" Target="metadata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29"/>
    <col customWidth="1" min="3" max="3" width="44.71"/>
    <col customWidth="1" min="4" max="5" width="13.71"/>
    <col customWidth="1" min="6" max="6" width="15.14"/>
    <col customWidth="1" min="7" max="7" width="13.71"/>
    <col customWidth="1" min="8" max="8" width="11.86"/>
    <col customWidth="1" min="9" max="9" width="8.86"/>
    <col customWidth="1" min="10" max="10" width="9.14"/>
    <col customWidth="1" min="11" max="26" width="8.71"/>
  </cols>
  <sheetData>
    <row r="1" ht="9.0" customHeight="1">
      <c r="A1" s="1"/>
      <c r="B1" s="2"/>
      <c r="C1" s="1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2"/>
      <c r="C2" s="1"/>
      <c r="D2" s="1"/>
      <c r="E2" s="1"/>
      <c r="F2" s="4" t="s">
        <v>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14.75" customHeight="1">
      <c r="A3" s="1"/>
      <c r="B3" s="5" t="s">
        <v>1</v>
      </c>
      <c r="D3" s="6"/>
      <c r="E3" s="1"/>
      <c r="F3" s="7" t="s">
        <v>2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4" t="s">
        <v>3</v>
      </c>
      <c r="D4" s="1"/>
      <c r="E4" s="1"/>
      <c r="F4" s="8"/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 t="s">
        <v>4</v>
      </c>
      <c r="B6" s="9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0.75" customHeight="1">
      <c r="A7" s="1"/>
      <c r="B7" s="2"/>
      <c r="C7" s="1"/>
      <c r="D7" s="1"/>
      <c r="E7" s="1"/>
      <c r="F7" s="1"/>
      <c r="G7" s="9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4.2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4.25" customHeight="1">
      <c r="A11" s="1"/>
      <c r="B11" s="11" t="s">
        <v>7</v>
      </c>
      <c r="I11" s="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2.75" customHeight="1">
      <c r="A12" s="1"/>
      <c r="B12" s="9" t="s">
        <v>8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"/>
      <c r="B13" s="12"/>
      <c r="C13" s="3"/>
      <c r="D13" s="3"/>
      <c r="E13" s="3"/>
      <c r="F13" s="3"/>
      <c r="G13" s="3"/>
      <c r="H13" s="3"/>
      <c r="I13" s="3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3"/>
      <c r="B14" s="14" t="s">
        <v>9</v>
      </c>
      <c r="C14" s="14" t="s">
        <v>10</v>
      </c>
      <c r="D14" s="14" t="s">
        <v>11</v>
      </c>
      <c r="E14" s="14" t="s">
        <v>12</v>
      </c>
      <c r="F14" s="14" t="s">
        <v>13</v>
      </c>
      <c r="G14" s="14" t="s">
        <v>14</v>
      </c>
      <c r="H14" s="14" t="s">
        <v>15</v>
      </c>
      <c r="I14" s="13"/>
      <c r="J14" s="1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3"/>
      <c r="B15" s="15">
        <v>1.0</v>
      </c>
      <c r="C15" s="16" t="s">
        <v>16</v>
      </c>
      <c r="D15" s="17">
        <v>1.0</v>
      </c>
      <c r="E15" s="17">
        <v>7464.0</v>
      </c>
      <c r="F15" s="18">
        <f t="shared" ref="F15:F17" si="1">E15*110%</f>
        <v>8210.4</v>
      </c>
      <c r="G15" s="18">
        <f t="shared" ref="G15:G17" si="2">F15*D15</f>
        <v>8210.4</v>
      </c>
      <c r="H15" s="19">
        <v>15.0</v>
      </c>
      <c r="I15" s="13"/>
      <c r="J15" s="1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3"/>
      <c r="B16" s="15">
        <v>2.0</v>
      </c>
      <c r="C16" s="16" t="s">
        <v>17</v>
      </c>
      <c r="D16" s="20">
        <v>0.5</v>
      </c>
      <c r="E16" s="17">
        <v>7091.0</v>
      </c>
      <c r="F16" s="18">
        <f t="shared" si="1"/>
        <v>7800.1</v>
      </c>
      <c r="G16" s="18">
        <f t="shared" si="2"/>
        <v>3900.05</v>
      </c>
      <c r="H16" s="19" t="s">
        <v>18</v>
      </c>
      <c r="I16" s="13"/>
      <c r="J16" s="1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.5" hidden="1" customHeight="1">
      <c r="A17" s="13"/>
      <c r="B17" s="15">
        <v>3.0</v>
      </c>
      <c r="C17" s="16" t="s">
        <v>19</v>
      </c>
      <c r="D17" s="20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20</v>
      </c>
      <c r="I17" s="13"/>
      <c r="J17" s="1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3"/>
      <c r="B18" s="15">
        <v>3.0</v>
      </c>
      <c r="C18" s="16" t="s">
        <v>21</v>
      </c>
      <c r="D18" s="20">
        <v>0.5</v>
      </c>
      <c r="E18" s="17">
        <v>4745.0</v>
      </c>
      <c r="F18" s="18"/>
      <c r="G18" s="18">
        <f>D18*E18</f>
        <v>2372.5</v>
      </c>
      <c r="H18" s="19" t="s">
        <v>22</v>
      </c>
      <c r="I18" s="13"/>
      <c r="J18" s="1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4.0</v>
      </c>
      <c r="C19" s="16" t="s">
        <v>23</v>
      </c>
      <c r="D19" s="20">
        <v>0.5</v>
      </c>
      <c r="E19" s="17">
        <v>7001.0</v>
      </c>
      <c r="F19" s="18">
        <f>E19*110%</f>
        <v>7701.1</v>
      </c>
      <c r="G19" s="18">
        <f>F19*D19</f>
        <v>3850.55</v>
      </c>
      <c r="H19" s="19" t="s">
        <v>24</v>
      </c>
      <c r="I19" s="13"/>
      <c r="J19" s="1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3"/>
      <c r="B20" s="15">
        <v>5.0</v>
      </c>
      <c r="C20" s="16" t="s">
        <v>25</v>
      </c>
      <c r="D20" s="20">
        <v>0.5</v>
      </c>
      <c r="E20" s="17">
        <v>6133.0</v>
      </c>
      <c r="F20" s="18"/>
      <c r="G20" s="18">
        <f t="shared" ref="G20:G25" si="3">D20*E20</f>
        <v>3066.5</v>
      </c>
      <c r="H20" s="19" t="s">
        <v>26</v>
      </c>
      <c r="I20" s="13"/>
      <c r="J20" s="1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3"/>
      <c r="B21" s="15">
        <v>6.0</v>
      </c>
      <c r="C21" s="16" t="s">
        <v>27</v>
      </c>
      <c r="D21" s="17">
        <v>4.0</v>
      </c>
      <c r="E21" s="17">
        <v>3934.0</v>
      </c>
      <c r="F21" s="18"/>
      <c r="G21" s="18">
        <f t="shared" si="3"/>
        <v>15736</v>
      </c>
      <c r="H21" s="19" t="s">
        <v>28</v>
      </c>
      <c r="I21" s="13"/>
      <c r="J21" s="1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3"/>
      <c r="B22" s="15">
        <v>7.0</v>
      </c>
      <c r="C22" s="16" t="s">
        <v>29</v>
      </c>
      <c r="D22" s="20">
        <v>0.5</v>
      </c>
      <c r="E22" s="17">
        <v>5005.0</v>
      </c>
      <c r="F22" s="18"/>
      <c r="G22" s="18">
        <f t="shared" si="3"/>
        <v>2502.5</v>
      </c>
      <c r="H22" s="19" t="s">
        <v>30</v>
      </c>
      <c r="I22" s="13"/>
      <c r="J22" s="1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20.25" customHeight="1">
      <c r="A23" s="13"/>
      <c r="B23" s="15">
        <v>8.0</v>
      </c>
      <c r="C23" s="16" t="s">
        <v>31</v>
      </c>
      <c r="D23" s="20">
        <v>1.5</v>
      </c>
      <c r="E23" s="17">
        <v>4195.0</v>
      </c>
      <c r="F23" s="18"/>
      <c r="G23" s="18">
        <f t="shared" si="3"/>
        <v>6292.5</v>
      </c>
      <c r="H23" s="19" t="s">
        <v>32</v>
      </c>
      <c r="I23" s="13"/>
      <c r="J23" s="1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3"/>
      <c r="B24" s="15">
        <v>9.0</v>
      </c>
      <c r="C24" s="16" t="s">
        <v>33</v>
      </c>
      <c r="D24" s="17">
        <v>1.0</v>
      </c>
      <c r="E24" s="17">
        <v>2893.0</v>
      </c>
      <c r="F24" s="18"/>
      <c r="G24" s="18">
        <f t="shared" si="3"/>
        <v>2893</v>
      </c>
      <c r="H24" s="19" t="s">
        <v>34</v>
      </c>
      <c r="I24" s="13"/>
      <c r="J24" s="1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3"/>
      <c r="B25" s="15">
        <v>10.0</v>
      </c>
      <c r="C25" s="16" t="s">
        <v>35</v>
      </c>
      <c r="D25" s="17">
        <v>2.0</v>
      </c>
      <c r="E25" s="17">
        <v>2893.0</v>
      </c>
      <c r="F25" s="18"/>
      <c r="G25" s="18">
        <f t="shared" si="3"/>
        <v>5786</v>
      </c>
      <c r="H25" s="19" t="s">
        <v>34</v>
      </c>
      <c r="I25" s="13"/>
      <c r="J25" s="1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3"/>
      <c r="B26" s="15">
        <v>11.0</v>
      </c>
      <c r="C26" s="16" t="s">
        <v>36</v>
      </c>
      <c r="D26" s="20">
        <v>1.5</v>
      </c>
      <c r="E26" s="17">
        <v>7001.0</v>
      </c>
      <c r="F26" s="18">
        <f t="shared" ref="F26:F27" si="4">E26*110%</f>
        <v>7701.1</v>
      </c>
      <c r="G26" s="18">
        <f t="shared" ref="G26:G27" si="5">F26*D26</f>
        <v>11551.65</v>
      </c>
      <c r="H26" s="19" t="s">
        <v>24</v>
      </c>
      <c r="I26" s="13"/>
      <c r="J26" s="1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3"/>
      <c r="B27" s="15">
        <v>12.0</v>
      </c>
      <c r="C27" s="16" t="s">
        <v>37</v>
      </c>
      <c r="D27" s="18">
        <v>0.25</v>
      </c>
      <c r="E27" s="17">
        <v>6133.0</v>
      </c>
      <c r="F27" s="18">
        <f t="shared" si="4"/>
        <v>6746.3</v>
      </c>
      <c r="G27" s="18">
        <f t="shared" si="5"/>
        <v>1686.575</v>
      </c>
      <c r="H27" s="19" t="s">
        <v>38</v>
      </c>
      <c r="I27" s="13"/>
      <c r="J27" s="1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3"/>
      <c r="B28" s="15">
        <v>13.0</v>
      </c>
      <c r="C28" s="16" t="s">
        <v>39</v>
      </c>
      <c r="D28" s="17">
        <v>1.0</v>
      </c>
      <c r="E28" s="17">
        <v>4195.0</v>
      </c>
      <c r="F28" s="18"/>
      <c r="G28" s="18">
        <f>D28*E28</f>
        <v>4195</v>
      </c>
      <c r="H28" s="19" t="s">
        <v>40</v>
      </c>
      <c r="I28" s="13"/>
      <c r="J28" s="1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1"/>
      <c r="B29" s="22" t="s">
        <v>41</v>
      </c>
      <c r="C29" s="23"/>
      <c r="D29" s="24">
        <f t="shared" ref="D29:E29" si="6">SUM(D15:D28)</f>
        <v>14.75</v>
      </c>
      <c r="E29" s="25">
        <f t="shared" si="6"/>
        <v>68683</v>
      </c>
      <c r="F29" s="24"/>
      <c r="G29" s="24">
        <f>SUM(G15:G28)</f>
        <v>72043.225</v>
      </c>
      <c r="H29" s="26"/>
      <c r="I29" s="21"/>
      <c r="J29" s="21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ht="15.75" customHeight="1">
      <c r="A30" s="13"/>
      <c r="B30" s="28" t="s">
        <v>42</v>
      </c>
      <c r="C30" s="29" t="s">
        <v>43</v>
      </c>
      <c r="D30" s="29"/>
      <c r="E30" s="29"/>
      <c r="F30" s="29"/>
      <c r="G30" s="29"/>
      <c r="H30" s="29"/>
      <c r="I30" s="13"/>
      <c r="J30" s="1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33.75" customHeight="1">
      <c r="A31" s="30"/>
      <c r="B31" s="30" t="s">
        <v>44</v>
      </c>
      <c r="E31" s="31" t="s">
        <v>45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0.75" customHeight="1">
      <c r="A32" s="30"/>
      <c r="B32" s="30" t="s">
        <v>46</v>
      </c>
      <c r="E32" s="31" t="s">
        <v>47</v>
      </c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27.0" customHeight="1">
      <c r="A33" s="30"/>
      <c r="B33" s="30" t="s">
        <v>48</v>
      </c>
      <c r="E33" s="31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F2:H2"/>
    <mergeCell ref="B3:C3"/>
    <mergeCell ref="F3:H3"/>
    <mergeCell ref="A4:C4"/>
    <mergeCell ref="F4:H4"/>
    <mergeCell ref="B6:D6"/>
    <mergeCell ref="G7:H7"/>
    <mergeCell ref="B32:D32"/>
    <mergeCell ref="E32:H32"/>
    <mergeCell ref="B33:D33"/>
    <mergeCell ref="E33:H33"/>
    <mergeCell ref="B8:H8"/>
    <mergeCell ref="B9:H9"/>
    <mergeCell ref="B11:H11"/>
    <mergeCell ref="B12:H12"/>
    <mergeCell ref="B29:C29"/>
    <mergeCell ref="B31:D31"/>
    <mergeCell ref="E31:H31"/>
  </mergeCells>
  <printOptions/>
  <pageMargins bottom="0.75" footer="0.0" header="0.0" left="0.25" right="0.25" top="0.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86"/>
    <col customWidth="1" min="2" max="2" width="6.43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6.86"/>
    <col customWidth="1" min="10" max="26" width="8.71"/>
  </cols>
  <sheetData>
    <row r="1" ht="11.2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49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5.25" customHeight="1">
      <c r="A3" s="1"/>
      <c r="B3" s="5" t="s">
        <v>1</v>
      </c>
      <c r="D3" s="1"/>
      <c r="E3" s="1"/>
      <c r="F3" s="8" t="s">
        <v>50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32" t="s">
        <v>3</v>
      </c>
      <c r="D4" s="1"/>
      <c r="E4" s="1"/>
      <c r="F4" s="8" t="s">
        <v>51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32"/>
      <c r="B5" s="32"/>
      <c r="C5" s="32"/>
      <c r="D5" s="1"/>
      <c r="E5" s="1"/>
      <c r="F5" s="1"/>
      <c r="G5" s="8"/>
      <c r="H5" s="8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4.25" customHeight="1">
      <c r="A9" s="1"/>
      <c r="B9" s="9"/>
      <c r="C9" s="9"/>
      <c r="D9" s="9"/>
      <c r="E9" s="9"/>
      <c r="F9" s="9"/>
      <c r="G9" s="9"/>
      <c r="H9" s="9"/>
      <c r="I9" s="9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0.25" customHeight="1">
      <c r="A10" s="1"/>
      <c r="B10" s="11" t="s">
        <v>52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8.0" customHeight="1">
      <c r="A11" s="1"/>
      <c r="B11" s="9" t="s">
        <v>53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0" customHeight="1">
      <c r="A12" s="13"/>
      <c r="B12" s="13"/>
      <c r="C12" s="13"/>
      <c r="D12" s="13"/>
      <c r="E12" s="13"/>
      <c r="F12" s="13"/>
      <c r="G12" s="13"/>
      <c r="H12" s="13"/>
      <c r="I12" s="13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1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13</v>
      </c>
      <c r="G13" s="14" t="s">
        <v>14</v>
      </c>
      <c r="H13" s="14" t="s">
        <v>15</v>
      </c>
      <c r="I13" s="21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33"/>
      <c r="B14" s="15">
        <v>1.0</v>
      </c>
      <c r="C14" s="16" t="s">
        <v>16</v>
      </c>
      <c r="D14" s="17">
        <v>1.0</v>
      </c>
      <c r="E14" s="17">
        <v>7464.0</v>
      </c>
      <c r="F14" s="18">
        <f t="shared" ref="F14:F24" si="1">E14*110%</f>
        <v>8210.4</v>
      </c>
      <c r="G14" s="18">
        <f t="shared" ref="G14:G24" si="2">F14*D14</f>
        <v>8210.4</v>
      </c>
      <c r="H14" s="19" t="s">
        <v>54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2.0</v>
      </c>
      <c r="C15" s="16" t="s">
        <v>55</v>
      </c>
      <c r="D15" s="20">
        <v>0.5</v>
      </c>
      <c r="E15" s="17">
        <v>7091.0</v>
      </c>
      <c r="F15" s="18">
        <f t="shared" si="1"/>
        <v>7800.1</v>
      </c>
      <c r="G15" s="18">
        <f t="shared" si="2"/>
        <v>3900.05</v>
      </c>
      <c r="H15" s="19" t="s">
        <v>18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3"/>
      <c r="B16" s="15">
        <v>3.0</v>
      </c>
      <c r="C16" s="16" t="s">
        <v>56</v>
      </c>
      <c r="D16" s="20">
        <v>0.5</v>
      </c>
      <c r="E16" s="17">
        <v>7091.0</v>
      </c>
      <c r="F16" s="18">
        <f t="shared" si="1"/>
        <v>7800.1</v>
      </c>
      <c r="G16" s="18">
        <f t="shared" si="2"/>
        <v>3900.05</v>
      </c>
      <c r="H16" s="19" t="s">
        <v>18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0.75" customHeight="1">
      <c r="A17" s="33"/>
      <c r="B17" s="15">
        <v>4.0</v>
      </c>
      <c r="C17" s="16" t="s">
        <v>19</v>
      </c>
      <c r="D17" s="17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4.0</v>
      </c>
      <c r="C18" s="16" t="s">
        <v>57</v>
      </c>
      <c r="D18" s="17">
        <v>3.0</v>
      </c>
      <c r="E18" s="17">
        <v>6133.0</v>
      </c>
      <c r="F18" s="18">
        <f t="shared" si="1"/>
        <v>6746.3</v>
      </c>
      <c r="G18" s="18">
        <f t="shared" si="2"/>
        <v>20238.9</v>
      </c>
      <c r="H18" s="19" t="s">
        <v>58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5.0</v>
      </c>
      <c r="C19" s="16" t="s">
        <v>59</v>
      </c>
      <c r="D19" s="20">
        <v>0.5</v>
      </c>
      <c r="E19" s="17">
        <v>7001.0</v>
      </c>
      <c r="F19" s="18">
        <f t="shared" si="1"/>
        <v>7701.1</v>
      </c>
      <c r="G19" s="18">
        <f t="shared" si="2"/>
        <v>3850.55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6.0</v>
      </c>
      <c r="C20" s="16" t="s">
        <v>60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7.0</v>
      </c>
      <c r="C21" s="16" t="s">
        <v>61</v>
      </c>
      <c r="D21" s="20">
        <v>0.5</v>
      </c>
      <c r="E21" s="17">
        <v>7001.0</v>
      </c>
      <c r="F21" s="18">
        <f t="shared" si="1"/>
        <v>7701.1</v>
      </c>
      <c r="G21" s="18">
        <f t="shared" si="2"/>
        <v>3850.55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8.0</v>
      </c>
      <c r="C22" s="16" t="s">
        <v>37</v>
      </c>
      <c r="D22" s="18">
        <v>0.25</v>
      </c>
      <c r="E22" s="17">
        <v>6133.0</v>
      </c>
      <c r="F22" s="18">
        <f t="shared" si="1"/>
        <v>6746.3</v>
      </c>
      <c r="G22" s="18">
        <f t="shared" si="2"/>
        <v>1686.575</v>
      </c>
      <c r="H22" s="19" t="s">
        <v>38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9.0</v>
      </c>
      <c r="C23" s="16" t="s">
        <v>19</v>
      </c>
      <c r="D23" s="18">
        <v>0.33</v>
      </c>
      <c r="E23" s="17">
        <v>6133.0</v>
      </c>
      <c r="F23" s="18">
        <f t="shared" si="1"/>
        <v>6746.3</v>
      </c>
      <c r="G23" s="18">
        <f t="shared" si="2"/>
        <v>2226.279</v>
      </c>
      <c r="H23" s="19" t="s">
        <v>38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10.0</v>
      </c>
      <c r="C24" s="16" t="s">
        <v>62</v>
      </c>
      <c r="D24" s="20">
        <v>0.5</v>
      </c>
      <c r="E24" s="17">
        <v>7001.0</v>
      </c>
      <c r="F24" s="18">
        <f t="shared" si="1"/>
        <v>7701.1</v>
      </c>
      <c r="G24" s="18">
        <f t="shared" si="2"/>
        <v>3850.55</v>
      </c>
      <c r="H24" s="19" t="s">
        <v>24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hidden="1" customHeight="1">
      <c r="A25" s="33"/>
      <c r="B25" s="15"/>
      <c r="C25" s="16"/>
      <c r="D25" s="18"/>
      <c r="E25" s="17"/>
      <c r="F25" s="18"/>
      <c r="G25" s="18"/>
      <c r="H25" s="19"/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2.25" customHeight="1">
      <c r="A26" s="33"/>
      <c r="B26" s="15">
        <v>11.0</v>
      </c>
      <c r="C26" s="16" t="s">
        <v>36</v>
      </c>
      <c r="D26" s="20">
        <v>1.5</v>
      </c>
      <c r="E26" s="17">
        <v>7001.0</v>
      </c>
      <c r="F26" s="18">
        <f>E26*110%</f>
        <v>7701.1</v>
      </c>
      <c r="G26" s="18">
        <f>F26*D26</f>
        <v>11551.65</v>
      </c>
      <c r="H26" s="19" t="s">
        <v>24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12.0</v>
      </c>
      <c r="C27" s="16" t="s">
        <v>63</v>
      </c>
      <c r="D27" s="20">
        <v>0.5</v>
      </c>
      <c r="E27" s="17">
        <v>3934.0</v>
      </c>
      <c r="F27" s="18"/>
      <c r="G27" s="18">
        <f t="shared" ref="G27:G36" si="3">D27*E27</f>
        <v>1967</v>
      </c>
      <c r="H27" s="19" t="s">
        <v>28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13.0</v>
      </c>
      <c r="C28" s="16" t="s">
        <v>64</v>
      </c>
      <c r="D28" s="17">
        <v>6.0</v>
      </c>
      <c r="E28" s="17">
        <v>3934.0</v>
      </c>
      <c r="F28" s="18"/>
      <c r="G28" s="18">
        <f t="shared" si="3"/>
        <v>23604</v>
      </c>
      <c r="H28" s="19" t="s">
        <v>28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14.0</v>
      </c>
      <c r="C29" s="16" t="s">
        <v>29</v>
      </c>
      <c r="D29" s="17">
        <v>1.0</v>
      </c>
      <c r="E29" s="17">
        <v>5005.0</v>
      </c>
      <c r="F29" s="18"/>
      <c r="G29" s="18">
        <f t="shared" si="3"/>
        <v>5005</v>
      </c>
      <c r="H29" s="19" t="s">
        <v>30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15.0</v>
      </c>
      <c r="C30" s="16" t="s">
        <v>31</v>
      </c>
      <c r="D30" s="20">
        <v>1.5</v>
      </c>
      <c r="E30" s="17">
        <v>4195.0</v>
      </c>
      <c r="F30" s="18"/>
      <c r="G30" s="18">
        <f t="shared" si="3"/>
        <v>6292.5</v>
      </c>
      <c r="H30" s="19" t="s">
        <v>32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8.75" customHeight="1">
      <c r="A31" s="33"/>
      <c r="B31" s="15">
        <v>16.0</v>
      </c>
      <c r="C31" s="16" t="s">
        <v>65</v>
      </c>
      <c r="D31" s="17">
        <v>1.0</v>
      </c>
      <c r="E31" s="17">
        <v>2893.0</v>
      </c>
      <c r="F31" s="18"/>
      <c r="G31" s="18">
        <f t="shared" si="3"/>
        <v>2893</v>
      </c>
      <c r="H31" s="19" t="s">
        <v>34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3"/>
      <c r="B32" s="15">
        <v>17.0</v>
      </c>
      <c r="C32" s="16" t="s">
        <v>33</v>
      </c>
      <c r="D32" s="17">
        <v>4.0</v>
      </c>
      <c r="E32" s="17">
        <v>2893.0</v>
      </c>
      <c r="F32" s="18"/>
      <c r="G32" s="18">
        <f t="shared" si="3"/>
        <v>11572</v>
      </c>
      <c r="H32" s="19" t="s">
        <v>34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3"/>
      <c r="B33" s="15">
        <v>18.0</v>
      </c>
      <c r="C33" s="16" t="s">
        <v>35</v>
      </c>
      <c r="D33" s="17">
        <v>2.0</v>
      </c>
      <c r="E33" s="17">
        <v>2893.0</v>
      </c>
      <c r="F33" s="18"/>
      <c r="G33" s="18">
        <f t="shared" si="3"/>
        <v>5786</v>
      </c>
      <c r="H33" s="19" t="s">
        <v>34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3"/>
      <c r="B34" s="15">
        <v>19.0</v>
      </c>
      <c r="C34" s="16" t="s">
        <v>21</v>
      </c>
      <c r="D34" s="20">
        <v>0.5</v>
      </c>
      <c r="E34" s="17">
        <v>4745.0</v>
      </c>
      <c r="F34" s="18"/>
      <c r="G34" s="18">
        <f t="shared" si="3"/>
        <v>2372.5</v>
      </c>
      <c r="H34" s="19" t="s">
        <v>22</v>
      </c>
      <c r="I34" s="34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21"/>
      <c r="B35" s="15">
        <v>20.0</v>
      </c>
      <c r="C35" s="16" t="s">
        <v>25</v>
      </c>
      <c r="D35" s="20">
        <v>0.5</v>
      </c>
      <c r="E35" s="17">
        <v>6133.0</v>
      </c>
      <c r="F35" s="18"/>
      <c r="G35" s="18">
        <f t="shared" si="3"/>
        <v>3066.5</v>
      </c>
      <c r="H35" s="19" t="s">
        <v>26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15.75" customHeight="1">
      <c r="A36" s="1"/>
      <c r="B36" s="15">
        <v>21.0</v>
      </c>
      <c r="C36" s="16" t="s">
        <v>66</v>
      </c>
      <c r="D36" s="17">
        <v>1.0</v>
      </c>
      <c r="E36" s="17">
        <v>4195.0</v>
      </c>
      <c r="F36" s="18"/>
      <c r="G36" s="18">
        <f t="shared" si="3"/>
        <v>4195</v>
      </c>
      <c r="H36" s="19" t="s">
        <v>40</v>
      </c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44.25" customHeight="1">
      <c r="A37" s="30"/>
      <c r="B37" s="22" t="s">
        <v>41</v>
      </c>
      <c r="C37" s="23"/>
      <c r="D37" s="24">
        <f t="shared" ref="D37:E37" si="4">SUM(D14:D36)</f>
        <v>27.08</v>
      </c>
      <c r="E37" s="25">
        <f t="shared" si="4"/>
        <v>115870</v>
      </c>
      <c r="F37" s="24"/>
      <c r="G37" s="24">
        <f>SUM(G14:G36)</f>
        <v>133869.604</v>
      </c>
      <c r="H37" s="26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40.5" customHeight="1">
      <c r="A38" s="30"/>
      <c r="B38" s="28" t="s">
        <v>42</v>
      </c>
      <c r="C38" s="29" t="s">
        <v>43</v>
      </c>
      <c r="D38" s="29"/>
      <c r="E38" s="29"/>
      <c r="F38" s="29"/>
      <c r="G38" s="29"/>
      <c r="H38" s="29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15.75" customHeight="1">
      <c r="A39" s="30"/>
      <c r="B39" s="30" t="s">
        <v>44</v>
      </c>
      <c r="E39" s="31" t="s">
        <v>67</v>
      </c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30"/>
      <c r="B40" s="30" t="s">
        <v>46</v>
      </c>
      <c r="E40" s="31" t="s">
        <v>47</v>
      </c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0"/>
      <c r="B41" s="30" t="s">
        <v>48</v>
      </c>
      <c r="E41" s="31"/>
      <c r="I41" s="30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0"/>
      <c r="B42" s="30"/>
      <c r="C42" s="30"/>
      <c r="D42" s="30"/>
      <c r="E42" s="30"/>
      <c r="F42" s="30"/>
      <c r="G42" s="30"/>
      <c r="H42" s="30"/>
      <c r="I42" s="30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0"/>
      <c r="C43" s="30"/>
      <c r="D43" s="30"/>
      <c r="E43" s="30"/>
      <c r="F43" s="30"/>
      <c r="G43" s="30"/>
      <c r="H43" s="30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30"/>
      <c r="C44" s="30"/>
      <c r="D44" s="30"/>
      <c r="E44" s="30"/>
      <c r="F44" s="30"/>
      <c r="G44" s="30"/>
      <c r="H44" s="30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7">
    <mergeCell ref="F2:H2"/>
    <mergeCell ref="B3:C3"/>
    <mergeCell ref="F3:H3"/>
    <mergeCell ref="A4:C4"/>
    <mergeCell ref="F4:H4"/>
    <mergeCell ref="G6:H6"/>
    <mergeCell ref="B7:H7"/>
    <mergeCell ref="B40:D40"/>
    <mergeCell ref="B41:D41"/>
    <mergeCell ref="B8:H8"/>
    <mergeCell ref="B10:H10"/>
    <mergeCell ref="B11:H11"/>
    <mergeCell ref="B37:C37"/>
    <mergeCell ref="B39:D39"/>
    <mergeCell ref="E39:H39"/>
    <mergeCell ref="E40:H40"/>
    <mergeCell ref="E41:H41"/>
  </mergeCells>
  <printOptions/>
  <pageMargins bottom="0.75" footer="0.0" header="0.0" left="0.25" right="0.25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57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13.29"/>
    <col customWidth="1" min="10" max="26" width="8.71"/>
  </cols>
  <sheetData>
    <row r="1" ht="10.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68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3.75" customHeight="1">
      <c r="A3" s="1"/>
      <c r="B3" s="5" t="s">
        <v>1</v>
      </c>
      <c r="D3" s="1"/>
      <c r="E3" s="1"/>
      <c r="F3" s="8" t="s">
        <v>69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1"/>
      <c r="B4" s="4" t="s">
        <v>3</v>
      </c>
      <c r="D4" s="1"/>
      <c r="E4" s="1"/>
      <c r="F4" s="4" t="s">
        <v>70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4"/>
      <c r="C5" s="4"/>
      <c r="D5" s="1"/>
      <c r="E5" s="1"/>
      <c r="F5" s="1"/>
      <c r="G5" s="4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4"/>
      <c r="C6" s="4"/>
      <c r="D6" s="1"/>
      <c r="E6" s="1"/>
      <c r="F6" s="1"/>
      <c r="G6" s="4"/>
      <c r="H6" s="4"/>
      <c r="I6" s="4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2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6.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7.25" customHeight="1">
      <c r="A9" s="1"/>
      <c r="B9" s="11" t="s">
        <v>71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6.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3"/>
      <c r="B11" s="13"/>
      <c r="C11" s="13"/>
      <c r="D11" s="13"/>
      <c r="E11" s="13"/>
      <c r="F11" s="13"/>
      <c r="G11" s="13"/>
      <c r="H11" s="13"/>
      <c r="I11" s="1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1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72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33"/>
      <c r="B13" s="15">
        <v>1.0</v>
      </c>
      <c r="C13" s="16" t="s">
        <v>44</v>
      </c>
      <c r="D13" s="17">
        <v>1.0</v>
      </c>
      <c r="E13" s="17">
        <v>7464.0</v>
      </c>
      <c r="F13" s="18">
        <f t="shared" ref="F13:F23" si="1">E13*110%</f>
        <v>8210.4</v>
      </c>
      <c r="G13" s="18">
        <f t="shared" ref="G13:G23" si="2">F13*D13</f>
        <v>8210.4</v>
      </c>
      <c r="H13" s="19" t="s">
        <v>54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2.0</v>
      </c>
      <c r="C14" s="16" t="s">
        <v>55</v>
      </c>
      <c r="D14" s="17">
        <v>1.0</v>
      </c>
      <c r="E14" s="17">
        <v>7091.0</v>
      </c>
      <c r="F14" s="18">
        <f t="shared" si="1"/>
        <v>7800.1</v>
      </c>
      <c r="G14" s="18">
        <f t="shared" si="2"/>
        <v>7800.1</v>
      </c>
      <c r="H14" s="19" t="s">
        <v>18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29.25" customHeight="1">
      <c r="A15" s="13"/>
      <c r="B15" s="15">
        <v>3.0</v>
      </c>
      <c r="C15" s="16" t="s">
        <v>73</v>
      </c>
      <c r="D15" s="20">
        <v>0.5</v>
      </c>
      <c r="E15" s="17">
        <v>7091.0</v>
      </c>
      <c r="F15" s="18">
        <f t="shared" si="1"/>
        <v>7800.1</v>
      </c>
      <c r="G15" s="18">
        <f t="shared" si="2"/>
        <v>3900.05</v>
      </c>
      <c r="H15" s="19" t="s">
        <v>18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hidden="1" customHeight="1">
      <c r="A16" s="33"/>
      <c r="B16" s="15">
        <v>4.0</v>
      </c>
      <c r="C16" s="16" t="s">
        <v>19</v>
      </c>
      <c r="D16" s="20">
        <v>0.0</v>
      </c>
      <c r="E16" s="17">
        <v>0.0</v>
      </c>
      <c r="F16" s="18">
        <f t="shared" si="1"/>
        <v>0</v>
      </c>
      <c r="G16" s="18">
        <f t="shared" si="2"/>
        <v>0</v>
      </c>
      <c r="H16" s="19" t="s">
        <v>38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0.75" customHeight="1">
      <c r="A17" s="33"/>
      <c r="B17" s="15">
        <v>5.0</v>
      </c>
      <c r="C17" s="16" t="s">
        <v>74</v>
      </c>
      <c r="D17" s="20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4.0</v>
      </c>
      <c r="C18" s="16" t="s">
        <v>60</v>
      </c>
      <c r="D18" s="20">
        <v>0.5</v>
      </c>
      <c r="E18" s="17">
        <v>7001.0</v>
      </c>
      <c r="F18" s="18">
        <f t="shared" si="1"/>
        <v>7701.1</v>
      </c>
      <c r="G18" s="18">
        <f t="shared" si="2"/>
        <v>3850.55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5.0</v>
      </c>
      <c r="C19" s="16" t="s">
        <v>59</v>
      </c>
      <c r="D19" s="18">
        <v>0.75</v>
      </c>
      <c r="E19" s="17">
        <v>7001.0</v>
      </c>
      <c r="F19" s="18">
        <f t="shared" si="1"/>
        <v>7701.1</v>
      </c>
      <c r="G19" s="18">
        <f t="shared" si="2"/>
        <v>5775.825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6.0</v>
      </c>
      <c r="C20" s="16" t="s">
        <v>75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7.0</v>
      </c>
      <c r="C21" s="16" t="s">
        <v>74</v>
      </c>
      <c r="D21" s="20">
        <v>0.5</v>
      </c>
      <c r="E21" s="17">
        <v>7001.0</v>
      </c>
      <c r="F21" s="18">
        <f t="shared" si="1"/>
        <v>7701.1</v>
      </c>
      <c r="G21" s="18">
        <f t="shared" si="2"/>
        <v>3850.55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8.0</v>
      </c>
      <c r="C22" s="16" t="s">
        <v>36</v>
      </c>
      <c r="D22" s="20">
        <v>1.5</v>
      </c>
      <c r="E22" s="17">
        <v>7001.0</v>
      </c>
      <c r="F22" s="18">
        <f t="shared" si="1"/>
        <v>7701.1</v>
      </c>
      <c r="G22" s="18">
        <f t="shared" si="2"/>
        <v>11551.65</v>
      </c>
      <c r="H22" s="19" t="s">
        <v>24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36.0" customHeight="1">
      <c r="A23" s="33"/>
      <c r="B23" s="15">
        <v>9.0</v>
      </c>
      <c r="C23" s="16" t="s">
        <v>76</v>
      </c>
      <c r="D23" s="18">
        <v>0.25</v>
      </c>
      <c r="E23" s="17">
        <v>4745.0</v>
      </c>
      <c r="F23" s="18">
        <f t="shared" si="1"/>
        <v>5219.5</v>
      </c>
      <c r="G23" s="18">
        <f t="shared" si="2"/>
        <v>1304.875</v>
      </c>
      <c r="H23" s="19" t="s">
        <v>38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10.0</v>
      </c>
      <c r="C24" s="16" t="s">
        <v>63</v>
      </c>
      <c r="D24" s="20">
        <v>0.5</v>
      </c>
      <c r="E24" s="17">
        <v>3934.0</v>
      </c>
      <c r="F24" s="18"/>
      <c r="G24" s="18">
        <f t="shared" ref="G24:G32" si="3">D24*E24</f>
        <v>1967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11.0</v>
      </c>
      <c r="C25" s="16" t="s">
        <v>29</v>
      </c>
      <c r="D25" s="17">
        <v>1.0</v>
      </c>
      <c r="E25" s="17">
        <v>5005.0</v>
      </c>
      <c r="F25" s="18"/>
      <c r="G25" s="18">
        <f t="shared" si="3"/>
        <v>5005</v>
      </c>
      <c r="H25" s="19" t="s">
        <v>30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12.0</v>
      </c>
      <c r="C26" s="16" t="s">
        <v>31</v>
      </c>
      <c r="D26" s="17">
        <v>1.0</v>
      </c>
      <c r="E26" s="17">
        <v>4195.0</v>
      </c>
      <c r="F26" s="18"/>
      <c r="G26" s="18">
        <f t="shared" si="3"/>
        <v>4195</v>
      </c>
      <c r="H26" s="19" t="s">
        <v>32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13.0</v>
      </c>
      <c r="C27" s="16" t="s">
        <v>65</v>
      </c>
      <c r="D27" s="17">
        <v>1.0</v>
      </c>
      <c r="E27" s="17">
        <v>2893.0</v>
      </c>
      <c r="F27" s="18"/>
      <c r="G27" s="18">
        <f t="shared" si="3"/>
        <v>2893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14.0</v>
      </c>
      <c r="C28" s="16" t="s">
        <v>33</v>
      </c>
      <c r="D28" s="17">
        <v>1.0</v>
      </c>
      <c r="E28" s="17">
        <v>2893.0</v>
      </c>
      <c r="F28" s="18"/>
      <c r="G28" s="18">
        <f t="shared" si="3"/>
        <v>2893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15.0</v>
      </c>
      <c r="C29" s="16" t="s">
        <v>35</v>
      </c>
      <c r="D29" s="17">
        <v>3.0</v>
      </c>
      <c r="E29" s="17">
        <v>2893.0</v>
      </c>
      <c r="F29" s="18"/>
      <c r="G29" s="18">
        <f t="shared" si="3"/>
        <v>8679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16.0</v>
      </c>
      <c r="C30" s="16" t="s">
        <v>77</v>
      </c>
      <c r="D30" s="20">
        <v>0.5</v>
      </c>
      <c r="E30" s="17">
        <v>7091.0</v>
      </c>
      <c r="F30" s="18"/>
      <c r="G30" s="18">
        <f t="shared" si="3"/>
        <v>3545.5</v>
      </c>
      <c r="H30" s="19" t="s">
        <v>22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3"/>
      <c r="B31" s="15">
        <v>17.0</v>
      </c>
      <c r="C31" s="16" t="s">
        <v>78</v>
      </c>
      <c r="D31" s="20">
        <v>0.5</v>
      </c>
      <c r="E31" s="17">
        <v>6133.0</v>
      </c>
      <c r="F31" s="18"/>
      <c r="G31" s="18">
        <f t="shared" si="3"/>
        <v>3066.5</v>
      </c>
      <c r="H31" s="19" t="s">
        <v>26</v>
      </c>
      <c r="I31" s="34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21"/>
      <c r="B32" s="15">
        <v>18.0</v>
      </c>
      <c r="C32" s="16" t="s">
        <v>66</v>
      </c>
      <c r="D32" s="17">
        <v>1.0</v>
      </c>
      <c r="E32" s="17">
        <v>4195.0</v>
      </c>
      <c r="F32" s="18"/>
      <c r="G32" s="18">
        <f t="shared" si="3"/>
        <v>4195</v>
      </c>
      <c r="H32" s="19" t="s">
        <v>40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</row>
    <row r="33" ht="15.75" customHeight="1">
      <c r="A33" s="1"/>
      <c r="B33" s="22" t="s">
        <v>41</v>
      </c>
      <c r="C33" s="23"/>
      <c r="D33" s="25">
        <f t="shared" ref="D33:E33" si="4">SUM(D13:D32)</f>
        <v>16</v>
      </c>
      <c r="E33" s="25">
        <f t="shared" si="4"/>
        <v>100628</v>
      </c>
      <c r="F33" s="24"/>
      <c r="G33" s="24">
        <f>SUM(G13:G32)</f>
        <v>86533.55</v>
      </c>
      <c r="H33" s="26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33.0" customHeight="1">
      <c r="A34" s="30"/>
      <c r="B34" s="2"/>
      <c r="C34" s="1"/>
      <c r="D34" s="1"/>
      <c r="E34" s="1"/>
      <c r="F34" s="1"/>
      <c r="G34" s="1"/>
      <c r="H34" s="1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39.75" customHeight="1">
      <c r="A35" s="30"/>
      <c r="B35" s="30" t="s">
        <v>44</v>
      </c>
      <c r="E35" s="31" t="s">
        <v>79</v>
      </c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29.25" customHeight="1">
      <c r="A36" s="30"/>
      <c r="B36" s="30" t="s">
        <v>46</v>
      </c>
      <c r="E36" s="31" t="s">
        <v>47</v>
      </c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0"/>
      <c r="B37" s="30" t="s">
        <v>48</v>
      </c>
      <c r="E37" s="31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0"/>
      <c r="B38" s="30"/>
      <c r="C38" s="30"/>
      <c r="D38" s="30"/>
      <c r="E38" s="30"/>
      <c r="F38" s="30"/>
      <c r="G38" s="30"/>
      <c r="H38" s="30"/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/>
      <c r="C39" s="30"/>
      <c r="D39" s="30"/>
      <c r="E39" s="30"/>
      <c r="F39" s="30"/>
      <c r="G39" s="30"/>
      <c r="H39" s="30"/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30"/>
      <c r="C40" s="30"/>
      <c r="D40" s="30"/>
      <c r="E40" s="30"/>
      <c r="F40" s="30"/>
      <c r="G40" s="30"/>
      <c r="H40" s="30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F2:H2"/>
    <mergeCell ref="B3:C3"/>
    <mergeCell ref="F3:H3"/>
    <mergeCell ref="B7:H7"/>
    <mergeCell ref="B8:H8"/>
    <mergeCell ref="B9:H9"/>
    <mergeCell ref="F4:H4"/>
    <mergeCell ref="B33:C33"/>
    <mergeCell ref="B35:D35"/>
    <mergeCell ref="E35:H35"/>
    <mergeCell ref="B36:D36"/>
    <mergeCell ref="E36:H36"/>
    <mergeCell ref="B37:D37"/>
    <mergeCell ref="E37:H37"/>
    <mergeCell ref="B4:C4"/>
  </mergeCells>
  <printOptions/>
  <pageMargins bottom="0.75" footer="0.0" header="0.0" left="0.25" right="0.25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10.43"/>
    <col customWidth="1" min="3" max="3" width="44.71"/>
    <col customWidth="1" min="4" max="4" width="12.14"/>
    <col customWidth="1" min="5" max="5" width="11.71"/>
    <col customWidth="1" min="6" max="6" width="15.0"/>
    <col customWidth="1" min="7" max="7" width="13.71"/>
    <col customWidth="1" min="8" max="8" width="14.71"/>
    <col customWidth="1" min="9" max="9" width="7.29"/>
    <col customWidth="1" min="10" max="26" width="8.71"/>
  </cols>
  <sheetData>
    <row r="1" ht="15.0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80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0.75" customHeight="1">
      <c r="A3" s="1"/>
      <c r="B3" s="5" t="s">
        <v>1</v>
      </c>
      <c r="D3" s="1"/>
      <c r="E3" s="1"/>
      <c r="F3" s="8" t="s">
        <v>81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7.25" customHeight="1">
      <c r="A4" s="5"/>
      <c r="B4" s="32" t="s">
        <v>3</v>
      </c>
      <c r="D4" s="1"/>
      <c r="E4" s="1"/>
      <c r="F4" s="8" t="s">
        <v>51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7.25" customHeight="1">
      <c r="A5" s="5"/>
      <c r="B5" s="32"/>
      <c r="C5" s="32"/>
      <c r="D5" s="1"/>
      <c r="E5" s="1"/>
      <c r="F5" s="8"/>
      <c r="G5" s="8"/>
      <c r="H5" s="8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27"/>
      <c r="B7" s="10" t="s">
        <v>5</v>
      </c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ht="16.5" customHeight="1">
      <c r="A8" s="27"/>
      <c r="B8" s="10" t="s">
        <v>6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ht="47.25" customHeight="1">
      <c r="A9" s="1"/>
      <c r="B9" s="11" t="s">
        <v>82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8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83</v>
      </c>
      <c r="G11" s="14" t="s">
        <v>14</v>
      </c>
      <c r="H11" s="14" t="s">
        <v>15</v>
      </c>
      <c r="I11" s="28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33"/>
      <c r="B12" s="15">
        <v>1.0</v>
      </c>
      <c r="C12" s="16" t="s">
        <v>84</v>
      </c>
      <c r="D12" s="17">
        <v>1.0</v>
      </c>
      <c r="E12" s="17">
        <v>7464.0</v>
      </c>
      <c r="F12" s="18">
        <f t="shared" ref="F12:F22" si="1">E12*110%</f>
        <v>8210.4</v>
      </c>
      <c r="G12" s="18">
        <f t="shared" ref="G12:G22" si="2">F12*D12</f>
        <v>8210.4</v>
      </c>
      <c r="H12" s="19" t="s">
        <v>54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3"/>
      <c r="B13" s="15">
        <v>2.0</v>
      </c>
      <c r="C13" s="16" t="s">
        <v>17</v>
      </c>
      <c r="D13" s="17">
        <v>1.0</v>
      </c>
      <c r="E13" s="17">
        <v>7091.0</v>
      </c>
      <c r="F13" s="18">
        <f t="shared" si="1"/>
        <v>7800.1</v>
      </c>
      <c r="G13" s="18">
        <f t="shared" si="2"/>
        <v>7800.1</v>
      </c>
      <c r="H13" s="19" t="s">
        <v>18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33.0" customHeight="1">
      <c r="A14" s="33"/>
      <c r="B14" s="15">
        <v>3.0</v>
      </c>
      <c r="C14" s="16" t="s">
        <v>85</v>
      </c>
      <c r="D14" s="20">
        <v>0.5</v>
      </c>
      <c r="E14" s="17">
        <v>7091.0</v>
      </c>
      <c r="F14" s="18">
        <f t="shared" si="1"/>
        <v>7800.1</v>
      </c>
      <c r="G14" s="18">
        <f t="shared" si="2"/>
        <v>3900.05</v>
      </c>
      <c r="H14" s="19" t="s">
        <v>18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0.75" customHeight="1">
      <c r="A15" s="33"/>
      <c r="B15" s="15">
        <v>4.0</v>
      </c>
      <c r="C15" s="16" t="s">
        <v>19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38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4.0</v>
      </c>
      <c r="C16" s="16" t="s">
        <v>57</v>
      </c>
      <c r="D16" s="17">
        <v>2.0</v>
      </c>
      <c r="E16" s="17">
        <v>6133.0</v>
      </c>
      <c r="F16" s="18">
        <f t="shared" si="1"/>
        <v>6746.3</v>
      </c>
      <c r="G16" s="18">
        <f t="shared" si="2"/>
        <v>13492.6</v>
      </c>
      <c r="H16" s="19" t="s">
        <v>58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3"/>
      <c r="B17" s="15">
        <v>5.0</v>
      </c>
      <c r="C17" s="16" t="s">
        <v>59</v>
      </c>
      <c r="D17" s="20">
        <v>0.5</v>
      </c>
      <c r="E17" s="17">
        <v>7001.0</v>
      </c>
      <c r="F17" s="18">
        <f t="shared" si="1"/>
        <v>7701.1</v>
      </c>
      <c r="G17" s="18">
        <f t="shared" si="2"/>
        <v>3850.55</v>
      </c>
      <c r="H17" s="19" t="s">
        <v>24</v>
      </c>
      <c r="I17" s="3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6.0</v>
      </c>
      <c r="C18" s="16" t="s">
        <v>75</v>
      </c>
      <c r="D18" s="20">
        <v>0.5</v>
      </c>
      <c r="E18" s="17">
        <v>7001.0</v>
      </c>
      <c r="F18" s="18">
        <f t="shared" si="1"/>
        <v>7701.1</v>
      </c>
      <c r="G18" s="18">
        <f t="shared" si="2"/>
        <v>3850.55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hidden="1" customHeight="1">
      <c r="A19" s="33"/>
      <c r="B19" s="15">
        <v>8.0</v>
      </c>
      <c r="C19" s="16" t="s">
        <v>74</v>
      </c>
      <c r="D19" s="20">
        <v>0.0</v>
      </c>
      <c r="E19" s="17">
        <v>0.0</v>
      </c>
      <c r="F19" s="18">
        <f t="shared" si="1"/>
        <v>0</v>
      </c>
      <c r="G19" s="18">
        <f t="shared" si="2"/>
        <v>0</v>
      </c>
      <c r="H19" s="19" t="s">
        <v>24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7.0</v>
      </c>
      <c r="C20" s="16" t="s">
        <v>74</v>
      </c>
      <c r="D20" s="18">
        <v>0.25</v>
      </c>
      <c r="E20" s="17">
        <v>7001.0</v>
      </c>
      <c r="F20" s="18">
        <f t="shared" si="1"/>
        <v>7701.1</v>
      </c>
      <c r="G20" s="18">
        <f t="shared" si="2"/>
        <v>1925.275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8.0</v>
      </c>
      <c r="C21" s="16" t="s">
        <v>36</v>
      </c>
      <c r="D21" s="17">
        <v>3.0</v>
      </c>
      <c r="E21" s="17">
        <v>7001.0</v>
      </c>
      <c r="F21" s="18">
        <f t="shared" si="1"/>
        <v>7701.1</v>
      </c>
      <c r="G21" s="18">
        <f t="shared" si="2"/>
        <v>23103.3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9.0</v>
      </c>
      <c r="C22" s="16" t="s">
        <v>37</v>
      </c>
      <c r="D22" s="18">
        <v>0.25</v>
      </c>
      <c r="E22" s="17">
        <v>6133.0</v>
      </c>
      <c r="F22" s="18">
        <f t="shared" si="1"/>
        <v>6746.3</v>
      </c>
      <c r="G22" s="18">
        <f t="shared" si="2"/>
        <v>1686.575</v>
      </c>
      <c r="H22" s="19" t="s">
        <v>38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10.0</v>
      </c>
      <c r="C23" s="16" t="s">
        <v>21</v>
      </c>
      <c r="D23" s="20">
        <v>0.5</v>
      </c>
      <c r="E23" s="17">
        <v>4745.0</v>
      </c>
      <c r="F23" s="18"/>
      <c r="G23" s="18">
        <f t="shared" ref="G23:G29" si="3">D23*E23</f>
        <v>2372.5</v>
      </c>
      <c r="H23" s="19" t="s">
        <v>22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11.0</v>
      </c>
      <c r="C24" s="16" t="s">
        <v>63</v>
      </c>
      <c r="D24" s="17">
        <v>1.0</v>
      </c>
      <c r="E24" s="17">
        <v>3934.0</v>
      </c>
      <c r="F24" s="18"/>
      <c r="G24" s="18">
        <f t="shared" si="3"/>
        <v>3934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12.0</v>
      </c>
      <c r="C25" s="16" t="s">
        <v>29</v>
      </c>
      <c r="D25" s="17">
        <v>1.0</v>
      </c>
      <c r="E25" s="17">
        <v>5005.0</v>
      </c>
      <c r="F25" s="18"/>
      <c r="G25" s="18">
        <f t="shared" si="3"/>
        <v>5005</v>
      </c>
      <c r="H25" s="19" t="s">
        <v>30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13.0</v>
      </c>
      <c r="C26" s="16" t="s">
        <v>31</v>
      </c>
      <c r="D26" s="17">
        <v>2.0</v>
      </c>
      <c r="E26" s="17">
        <v>4195.0</v>
      </c>
      <c r="F26" s="18"/>
      <c r="G26" s="18">
        <f t="shared" si="3"/>
        <v>8390</v>
      </c>
      <c r="H26" s="19" t="s">
        <v>32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14.0</v>
      </c>
      <c r="C27" s="16" t="s">
        <v>86</v>
      </c>
      <c r="D27" s="18">
        <v>0.75</v>
      </c>
      <c r="E27" s="17">
        <v>2893.0</v>
      </c>
      <c r="F27" s="18"/>
      <c r="G27" s="18">
        <f t="shared" si="3"/>
        <v>2169.75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15.0</v>
      </c>
      <c r="C28" s="16" t="s">
        <v>33</v>
      </c>
      <c r="D28" s="17">
        <v>2.0</v>
      </c>
      <c r="E28" s="17">
        <v>2893.0</v>
      </c>
      <c r="F28" s="18"/>
      <c r="G28" s="18">
        <f t="shared" si="3"/>
        <v>5786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16.0</v>
      </c>
      <c r="C29" s="16" t="s">
        <v>35</v>
      </c>
      <c r="D29" s="17">
        <v>3.0</v>
      </c>
      <c r="E29" s="17">
        <v>2893.0</v>
      </c>
      <c r="F29" s="18"/>
      <c r="G29" s="18">
        <f t="shared" si="3"/>
        <v>8679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17.0</v>
      </c>
      <c r="C30" s="16" t="s">
        <v>60</v>
      </c>
      <c r="D30" s="20">
        <v>0.5</v>
      </c>
      <c r="E30" s="17">
        <v>7001.0</v>
      </c>
      <c r="F30" s="18">
        <f>E30*110%</f>
        <v>7701.1</v>
      </c>
      <c r="G30" s="18">
        <f>F30*D30</f>
        <v>3850.55</v>
      </c>
      <c r="H30" s="19" t="s">
        <v>24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3"/>
      <c r="B31" s="15">
        <v>18.0</v>
      </c>
      <c r="C31" s="16" t="s">
        <v>87</v>
      </c>
      <c r="D31" s="18">
        <v>0.25</v>
      </c>
      <c r="E31" s="17">
        <v>3934.0</v>
      </c>
      <c r="F31" s="18"/>
      <c r="G31" s="18">
        <f t="shared" ref="G31:G35" si="4">D31*E31</f>
        <v>983.5</v>
      </c>
      <c r="H31" s="19" t="s">
        <v>88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3"/>
      <c r="B32" s="15">
        <v>19.0</v>
      </c>
      <c r="C32" s="16" t="s">
        <v>78</v>
      </c>
      <c r="D32" s="20">
        <v>0.5</v>
      </c>
      <c r="E32" s="17">
        <v>6133.0</v>
      </c>
      <c r="F32" s="18"/>
      <c r="G32" s="18">
        <f t="shared" si="4"/>
        <v>3066.5</v>
      </c>
      <c r="H32" s="19" t="s">
        <v>26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3"/>
      <c r="B33" s="15">
        <v>20.0</v>
      </c>
      <c r="C33" s="16" t="s">
        <v>66</v>
      </c>
      <c r="D33" s="17">
        <v>2.0</v>
      </c>
      <c r="E33" s="17">
        <v>4195.0</v>
      </c>
      <c r="F33" s="18"/>
      <c r="G33" s="18">
        <f t="shared" si="4"/>
        <v>8390</v>
      </c>
      <c r="H33" s="19" t="s">
        <v>40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3"/>
      <c r="B34" s="15">
        <v>21.0</v>
      </c>
      <c r="C34" s="16" t="s">
        <v>89</v>
      </c>
      <c r="D34" s="20">
        <v>0.5</v>
      </c>
      <c r="E34" s="17">
        <v>2893.0</v>
      </c>
      <c r="F34" s="18"/>
      <c r="G34" s="18">
        <f t="shared" si="4"/>
        <v>1446.5</v>
      </c>
      <c r="H34" s="19" t="s">
        <v>34</v>
      </c>
      <c r="I34" s="3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28"/>
      <c r="B35" s="15">
        <v>22.0</v>
      </c>
      <c r="C35" s="16" t="s">
        <v>90</v>
      </c>
      <c r="D35" s="17">
        <v>1.0</v>
      </c>
      <c r="E35" s="17">
        <v>3934.0</v>
      </c>
      <c r="F35" s="18"/>
      <c r="G35" s="18">
        <f t="shared" si="4"/>
        <v>3934</v>
      </c>
      <c r="H35" s="19" t="s">
        <v>34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15.75" customHeight="1">
      <c r="A36" s="1"/>
      <c r="B36" s="22" t="s">
        <v>41</v>
      </c>
      <c r="C36" s="23"/>
      <c r="D36" s="25">
        <f t="shared" ref="D36:E36" si="5">SUM(D12:D35)</f>
        <v>24</v>
      </c>
      <c r="E36" s="25">
        <f t="shared" si="5"/>
        <v>116564</v>
      </c>
      <c r="F36" s="24"/>
      <c r="G36" s="24">
        <f>SUM(G12:G35)</f>
        <v>125826.7</v>
      </c>
      <c r="H36" s="26"/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36.75" customHeight="1">
      <c r="A37" s="30"/>
      <c r="B37" s="2" t="s">
        <v>42</v>
      </c>
      <c r="C37" s="29" t="s">
        <v>43</v>
      </c>
      <c r="D37" s="1"/>
      <c r="E37" s="1"/>
      <c r="F37" s="1"/>
      <c r="G37" s="1"/>
      <c r="H37" s="1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36.75" customHeight="1">
      <c r="A38" s="30"/>
      <c r="B38" s="30" t="s">
        <v>44</v>
      </c>
      <c r="E38" s="31" t="s">
        <v>91</v>
      </c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31.5" customHeight="1">
      <c r="A39" s="30"/>
      <c r="B39" s="30" t="s">
        <v>46</v>
      </c>
      <c r="E39" s="31" t="s">
        <v>47</v>
      </c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30"/>
      <c r="B40" s="30" t="s">
        <v>48</v>
      </c>
      <c r="E40" s="31"/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0"/>
      <c r="B41" s="30"/>
      <c r="C41" s="30"/>
      <c r="D41" s="30"/>
      <c r="E41" s="30"/>
      <c r="F41" s="30"/>
      <c r="G41" s="30"/>
      <c r="H41" s="30"/>
      <c r="I41" s="30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0"/>
      <c r="B42" s="30"/>
      <c r="C42" s="30"/>
      <c r="D42" s="30"/>
      <c r="E42" s="30"/>
      <c r="F42" s="30"/>
      <c r="G42" s="30"/>
      <c r="H42" s="30"/>
      <c r="I42" s="30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0"/>
      <c r="C43" s="30"/>
      <c r="D43" s="30"/>
      <c r="E43" s="30"/>
      <c r="F43" s="30"/>
      <c r="G43" s="30"/>
      <c r="H43" s="30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F2:H2"/>
    <mergeCell ref="B3:C3"/>
    <mergeCell ref="F3:H3"/>
    <mergeCell ref="B4:C4"/>
    <mergeCell ref="F4:H4"/>
    <mergeCell ref="G6:H6"/>
    <mergeCell ref="B7:H7"/>
    <mergeCell ref="B40:D40"/>
    <mergeCell ref="E40:H40"/>
    <mergeCell ref="B8:H8"/>
    <mergeCell ref="B9:H9"/>
    <mergeCell ref="B36:C36"/>
    <mergeCell ref="B38:D38"/>
    <mergeCell ref="E38:H38"/>
    <mergeCell ref="B39:D39"/>
    <mergeCell ref="E39:H39"/>
  </mergeCells>
  <printOptions/>
  <pageMargins bottom="0.75" footer="0.0" header="0.0" left="0.25" right="0.25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71"/>
    <col customWidth="1" min="3" max="3" width="44.71"/>
    <col customWidth="1" min="4" max="8" width="13.71"/>
    <col customWidth="1" min="9" max="9" width="9.57"/>
    <col customWidth="1" min="10" max="26" width="8.71"/>
  </cols>
  <sheetData>
    <row r="1" ht="17.2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1.25" customHeight="1">
      <c r="A2" s="1"/>
      <c r="B2" s="9"/>
      <c r="C2" s="9"/>
      <c r="D2" s="1"/>
      <c r="E2" s="8" t="s">
        <v>92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6.0" customHeight="1">
      <c r="A3" s="1"/>
      <c r="B3" s="5" t="s">
        <v>1</v>
      </c>
      <c r="D3" s="6"/>
      <c r="E3" s="1"/>
      <c r="F3" s="8" t="s">
        <v>93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75" customHeight="1">
      <c r="A4" s="1"/>
      <c r="B4" s="4" t="s">
        <v>3</v>
      </c>
      <c r="D4" s="1"/>
      <c r="E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4"/>
      <c r="C5" s="4"/>
      <c r="D5" s="1"/>
      <c r="E5" s="1"/>
      <c r="F5" s="1"/>
      <c r="G5" s="4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4"/>
      <c r="C6" s="4"/>
      <c r="D6" s="1"/>
      <c r="E6" s="1"/>
      <c r="F6" s="1"/>
      <c r="G6" s="4"/>
      <c r="H6" s="4"/>
      <c r="I6" s="4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52.5" customHeight="1">
      <c r="A9" s="1"/>
      <c r="B9" s="11" t="s">
        <v>94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3"/>
      <c r="B11" s="15" t="s">
        <v>9</v>
      </c>
      <c r="C11" s="15" t="s">
        <v>10</v>
      </c>
      <c r="D11" s="15" t="s">
        <v>11</v>
      </c>
      <c r="E11" s="15" t="s">
        <v>12</v>
      </c>
      <c r="F11" s="15" t="s">
        <v>95</v>
      </c>
      <c r="G11" s="15" t="s">
        <v>14</v>
      </c>
      <c r="H11" s="15" t="s">
        <v>15</v>
      </c>
      <c r="I11" s="1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3"/>
      <c r="B12" s="15">
        <v>1.0</v>
      </c>
      <c r="C12" s="16" t="s">
        <v>44</v>
      </c>
      <c r="D12" s="17">
        <v>1.0</v>
      </c>
      <c r="E12" s="17">
        <v>7464.0</v>
      </c>
      <c r="F12" s="18">
        <f t="shared" ref="F12:F21" si="1">E12*110%</f>
        <v>8210.4</v>
      </c>
      <c r="G12" s="18">
        <f t="shared" ref="G12:G21" si="2">F12*D12</f>
        <v>8210.4</v>
      </c>
      <c r="H12" s="19" t="s">
        <v>54</v>
      </c>
      <c r="I12" s="13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3"/>
      <c r="B13" s="15">
        <v>2.0</v>
      </c>
      <c r="C13" s="16" t="s">
        <v>17</v>
      </c>
      <c r="D13" s="17">
        <v>1.0</v>
      </c>
      <c r="E13" s="17">
        <v>7091.0</v>
      </c>
      <c r="F13" s="18">
        <f t="shared" si="1"/>
        <v>7800.1</v>
      </c>
      <c r="G13" s="18">
        <f t="shared" si="2"/>
        <v>7800.1</v>
      </c>
      <c r="H13" s="19" t="s">
        <v>18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3.0</v>
      </c>
      <c r="C14" s="16" t="s">
        <v>85</v>
      </c>
      <c r="D14" s="20">
        <v>0.5</v>
      </c>
      <c r="E14" s="17">
        <v>7091.0</v>
      </c>
      <c r="F14" s="18">
        <f t="shared" si="1"/>
        <v>7800.1</v>
      </c>
      <c r="G14" s="18">
        <f t="shared" si="2"/>
        <v>3900.05</v>
      </c>
      <c r="H14" s="19" t="s">
        <v>18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0.75" customHeight="1">
      <c r="A15" s="13"/>
      <c r="B15" s="15">
        <v>4.0</v>
      </c>
      <c r="C15" s="16" t="s">
        <v>19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38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5.0</v>
      </c>
      <c r="C16" s="16" t="s">
        <v>60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33"/>
      <c r="B17" s="15">
        <v>6.0</v>
      </c>
      <c r="C17" s="16" t="s">
        <v>59</v>
      </c>
      <c r="D17" s="17">
        <v>1.0</v>
      </c>
      <c r="E17" s="17">
        <v>7001.0</v>
      </c>
      <c r="F17" s="18">
        <f t="shared" si="1"/>
        <v>7701.1</v>
      </c>
      <c r="G17" s="18">
        <f t="shared" si="2"/>
        <v>7701.1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3"/>
      <c r="B18" s="15">
        <v>7.0</v>
      </c>
      <c r="C18" s="16" t="s">
        <v>75</v>
      </c>
      <c r="D18" s="20">
        <v>0.5</v>
      </c>
      <c r="E18" s="17">
        <v>7001.0</v>
      </c>
      <c r="F18" s="18">
        <f t="shared" si="1"/>
        <v>7701.1</v>
      </c>
      <c r="G18" s="18">
        <f t="shared" si="2"/>
        <v>3850.55</v>
      </c>
      <c r="H18" s="19" t="s">
        <v>24</v>
      </c>
      <c r="I18" s="35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33"/>
      <c r="B19" s="15">
        <v>8.0</v>
      </c>
      <c r="C19" s="16" t="s">
        <v>19</v>
      </c>
      <c r="D19" s="18">
        <v>0.22</v>
      </c>
      <c r="E19" s="17">
        <v>6133.0</v>
      </c>
      <c r="F19" s="18">
        <f t="shared" si="1"/>
        <v>6746.3</v>
      </c>
      <c r="G19" s="18">
        <f t="shared" si="2"/>
        <v>1484.186</v>
      </c>
      <c r="H19" s="19" t="s">
        <v>38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21.75" customHeight="1">
      <c r="A20" s="33"/>
      <c r="B20" s="15">
        <v>9.0</v>
      </c>
      <c r="C20" s="16" t="s">
        <v>36</v>
      </c>
      <c r="D20" s="20">
        <v>1.5</v>
      </c>
      <c r="E20" s="17">
        <v>7001.0</v>
      </c>
      <c r="F20" s="18">
        <f t="shared" si="1"/>
        <v>7701.1</v>
      </c>
      <c r="G20" s="18">
        <f t="shared" si="2"/>
        <v>11551.65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10.0</v>
      </c>
      <c r="C21" s="16" t="s">
        <v>57</v>
      </c>
      <c r="D21" s="17">
        <v>3.0</v>
      </c>
      <c r="E21" s="17">
        <v>6133.0</v>
      </c>
      <c r="F21" s="18">
        <f t="shared" si="1"/>
        <v>6746.3</v>
      </c>
      <c r="G21" s="18">
        <f t="shared" si="2"/>
        <v>20238.9</v>
      </c>
      <c r="H21" s="19" t="s">
        <v>58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11.0</v>
      </c>
      <c r="C22" s="16" t="s">
        <v>29</v>
      </c>
      <c r="D22" s="17">
        <v>1.0</v>
      </c>
      <c r="E22" s="17">
        <v>5005.0</v>
      </c>
      <c r="F22" s="18"/>
      <c r="G22" s="18">
        <f t="shared" ref="G22:G27" si="3">D22*E22</f>
        <v>5005</v>
      </c>
      <c r="H22" s="19" t="s">
        <v>30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12.0</v>
      </c>
      <c r="C23" s="16" t="s">
        <v>31</v>
      </c>
      <c r="D23" s="17">
        <v>1.0</v>
      </c>
      <c r="E23" s="17">
        <v>4195.0</v>
      </c>
      <c r="F23" s="18"/>
      <c r="G23" s="18">
        <f t="shared" si="3"/>
        <v>4195</v>
      </c>
      <c r="H23" s="19" t="s">
        <v>32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13.0</v>
      </c>
      <c r="C24" s="16" t="s">
        <v>86</v>
      </c>
      <c r="D24" s="20">
        <v>1.5</v>
      </c>
      <c r="E24" s="17">
        <v>2893.0</v>
      </c>
      <c r="F24" s="18"/>
      <c r="G24" s="18">
        <f t="shared" si="3"/>
        <v>4339.5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14.0</v>
      </c>
      <c r="C25" s="16" t="s">
        <v>33</v>
      </c>
      <c r="D25" s="17">
        <v>1.0</v>
      </c>
      <c r="E25" s="17">
        <v>2893.0</v>
      </c>
      <c r="F25" s="18"/>
      <c r="G25" s="18">
        <f t="shared" si="3"/>
        <v>2893</v>
      </c>
      <c r="H25" s="19" t="s">
        <v>34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15.0</v>
      </c>
      <c r="C26" s="16" t="s">
        <v>35</v>
      </c>
      <c r="D26" s="17">
        <v>2.0</v>
      </c>
      <c r="E26" s="17">
        <v>2893.0</v>
      </c>
      <c r="F26" s="18"/>
      <c r="G26" s="18">
        <f t="shared" si="3"/>
        <v>5786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16.0</v>
      </c>
      <c r="C27" s="16" t="s">
        <v>25</v>
      </c>
      <c r="D27" s="20">
        <v>0.5</v>
      </c>
      <c r="E27" s="17">
        <v>6133.0</v>
      </c>
      <c r="F27" s="18"/>
      <c r="G27" s="18">
        <f t="shared" si="3"/>
        <v>3066.5</v>
      </c>
      <c r="H27" s="19" t="s">
        <v>26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3"/>
      <c r="B28" s="15">
        <v>17.0</v>
      </c>
      <c r="C28" s="16" t="s">
        <v>21</v>
      </c>
      <c r="D28" s="17">
        <v>1.0</v>
      </c>
      <c r="E28" s="17">
        <v>4745.0</v>
      </c>
      <c r="F28" s="18"/>
      <c r="G28" s="18">
        <f t="shared" ref="G28:G29" si="4">E28*D28</f>
        <v>4745</v>
      </c>
      <c r="H28" s="19" t="s">
        <v>22</v>
      </c>
      <c r="I28" s="35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21"/>
      <c r="B29" s="15">
        <v>18.0</v>
      </c>
      <c r="C29" s="16" t="s">
        <v>66</v>
      </c>
      <c r="D29" s="17">
        <v>1.0</v>
      </c>
      <c r="E29" s="17">
        <v>4195.0</v>
      </c>
      <c r="F29" s="18"/>
      <c r="G29" s="18">
        <f t="shared" si="4"/>
        <v>4195</v>
      </c>
      <c r="H29" s="19" t="s">
        <v>40</v>
      </c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15.75" customHeight="1">
      <c r="A30" s="1"/>
      <c r="B30" s="15">
        <v>19.0</v>
      </c>
      <c r="C30" s="16" t="s">
        <v>96</v>
      </c>
      <c r="D30" s="17">
        <v>4.0</v>
      </c>
      <c r="E30" s="17">
        <v>3934.0</v>
      </c>
      <c r="F30" s="18"/>
      <c r="G30" s="18">
        <f>D30*E30</f>
        <v>15736</v>
      </c>
      <c r="H30" s="19" t="s">
        <v>28</v>
      </c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22" t="s">
        <v>41</v>
      </c>
      <c r="C31" s="23"/>
      <c r="D31" s="24">
        <f>D12+D13+D14+D16+D17+D18+D20+D21+D22+D23+D24+D25+D26+D27+D28+D29+D30+D19</f>
        <v>22.22</v>
      </c>
      <c r="E31" s="25">
        <f>SUM(E12:E30)</f>
        <v>98802</v>
      </c>
      <c r="F31" s="24"/>
      <c r="G31" s="24">
        <f>SUM(G12:G30)</f>
        <v>118548.486</v>
      </c>
      <c r="H31" s="26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0.75" customHeight="1">
      <c r="A32" s="30"/>
      <c r="B32" s="38" t="s">
        <v>42</v>
      </c>
      <c r="C32" s="39" t="s">
        <v>97</v>
      </c>
      <c r="D32" s="40"/>
      <c r="E32" s="40"/>
      <c r="F32" s="29"/>
      <c r="G32" s="29"/>
      <c r="H32" s="29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29.25" customHeight="1">
      <c r="A33" s="30"/>
      <c r="B33" s="28"/>
      <c r="C33" s="33"/>
      <c r="D33" s="33"/>
      <c r="E33" s="33"/>
      <c r="F33" s="13"/>
      <c r="G33" s="13"/>
      <c r="H33" s="13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39.75" customHeight="1">
      <c r="A34" s="30"/>
      <c r="B34" s="30" t="s">
        <v>44</v>
      </c>
      <c r="E34" s="31" t="s">
        <v>98</v>
      </c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 t="s">
        <v>46</v>
      </c>
      <c r="E35" s="31" t="s">
        <v>47</v>
      </c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0"/>
      <c r="B36" s="30" t="s">
        <v>48</v>
      </c>
      <c r="E36" s="30"/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0"/>
      <c r="B37" s="30"/>
      <c r="C37" s="30"/>
      <c r="D37" s="30"/>
      <c r="E37" s="30"/>
      <c r="F37" s="30"/>
      <c r="G37" s="30"/>
      <c r="H37" s="30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30"/>
      <c r="C38" s="30"/>
      <c r="D38" s="30"/>
      <c r="E38" s="30"/>
      <c r="F38" s="30"/>
      <c r="G38" s="30"/>
      <c r="H38" s="30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30"/>
      <c r="C39" s="30"/>
      <c r="D39" s="30"/>
      <c r="E39" s="30"/>
      <c r="F39" s="30"/>
      <c r="G39" s="30"/>
      <c r="H39" s="30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E2:H2"/>
    <mergeCell ref="B3:C3"/>
    <mergeCell ref="F3:H3"/>
    <mergeCell ref="E4:H4"/>
    <mergeCell ref="B7:H7"/>
    <mergeCell ref="B8:H8"/>
    <mergeCell ref="B9:H9"/>
    <mergeCell ref="B36:D36"/>
    <mergeCell ref="E36:H36"/>
    <mergeCell ref="B4:C4"/>
    <mergeCell ref="B31:C31"/>
    <mergeCell ref="C32:E32"/>
    <mergeCell ref="B34:D34"/>
    <mergeCell ref="E34:H34"/>
    <mergeCell ref="B35:D35"/>
    <mergeCell ref="E35:H35"/>
  </mergeCells>
  <printOptions/>
  <pageMargins bottom="0.75" footer="0.0" header="0.0" left="0.25" right="0.25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71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8.14"/>
    <col customWidth="1" min="10" max="26" width="8.71"/>
  </cols>
  <sheetData>
    <row r="1" ht="8.2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0" customHeight="1">
      <c r="A2" s="1"/>
      <c r="B2" s="9"/>
      <c r="C2" s="9"/>
      <c r="D2" s="1"/>
      <c r="E2" s="1"/>
      <c r="F2" s="8"/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84.75" customHeight="1">
      <c r="A3" s="1"/>
      <c r="B3" s="5"/>
      <c r="D3" s="6"/>
      <c r="E3" s="8"/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4"/>
      <c r="D4" s="1"/>
      <c r="E4" s="1"/>
      <c r="F4" s="8" t="s">
        <v>99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51.75" customHeight="1">
      <c r="A9" s="1"/>
      <c r="B9" s="11" t="s">
        <v>100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3"/>
      <c r="C10" s="13"/>
      <c r="D10" s="13"/>
      <c r="E10" s="13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1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83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3"/>
      <c r="B12" s="15">
        <v>1.0</v>
      </c>
      <c r="C12" s="16" t="s">
        <v>101</v>
      </c>
      <c r="D12" s="17">
        <v>1.0</v>
      </c>
      <c r="E12" s="17">
        <v>7464.0</v>
      </c>
      <c r="F12" s="18">
        <f t="shared" ref="F12:F17" si="1">E12*110%</f>
        <v>8210.4</v>
      </c>
      <c r="G12" s="18">
        <f t="shared" ref="G12:G17" si="2">F12*D12</f>
        <v>8210.4</v>
      </c>
      <c r="H12" s="19" t="s">
        <v>54</v>
      </c>
      <c r="I12" s="13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3"/>
      <c r="B13" s="15">
        <v>2.0</v>
      </c>
      <c r="C13" s="16" t="s">
        <v>102</v>
      </c>
      <c r="D13" s="20">
        <v>0.5</v>
      </c>
      <c r="E13" s="17">
        <v>7091.0</v>
      </c>
      <c r="F13" s="18">
        <f t="shared" si="1"/>
        <v>7800.1</v>
      </c>
      <c r="G13" s="18">
        <f t="shared" si="2"/>
        <v>3900.05</v>
      </c>
      <c r="H13" s="19" t="s">
        <v>18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3.0</v>
      </c>
      <c r="C14" s="16" t="s">
        <v>36</v>
      </c>
      <c r="D14" s="20">
        <v>1.5</v>
      </c>
      <c r="E14" s="17">
        <v>7001.0</v>
      </c>
      <c r="F14" s="18">
        <f t="shared" si="1"/>
        <v>7701.1</v>
      </c>
      <c r="G14" s="18">
        <f t="shared" si="2"/>
        <v>11551.65</v>
      </c>
      <c r="H14" s="19" t="s">
        <v>24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4.0</v>
      </c>
      <c r="C15" s="16" t="s">
        <v>59</v>
      </c>
      <c r="D15" s="20">
        <v>0.5</v>
      </c>
      <c r="E15" s="17">
        <v>7001.0</v>
      </c>
      <c r="F15" s="18">
        <f t="shared" si="1"/>
        <v>7701.1</v>
      </c>
      <c r="G15" s="18">
        <f t="shared" si="2"/>
        <v>3850.55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5.0</v>
      </c>
      <c r="C16" s="16" t="s">
        <v>60</v>
      </c>
      <c r="D16" s="18">
        <v>0.25</v>
      </c>
      <c r="E16" s="17">
        <v>7001.0</v>
      </c>
      <c r="F16" s="18">
        <f t="shared" si="1"/>
        <v>7701.1</v>
      </c>
      <c r="G16" s="18">
        <f t="shared" si="2"/>
        <v>1925.275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3"/>
      <c r="B17" s="15">
        <v>6.0</v>
      </c>
      <c r="C17" s="16" t="s">
        <v>75</v>
      </c>
      <c r="D17" s="18">
        <v>0.25</v>
      </c>
      <c r="E17" s="17">
        <v>7001.0</v>
      </c>
      <c r="F17" s="18">
        <f t="shared" si="1"/>
        <v>7701.1</v>
      </c>
      <c r="G17" s="18">
        <f t="shared" si="2"/>
        <v>1925.275</v>
      </c>
      <c r="H17" s="19" t="s">
        <v>24</v>
      </c>
      <c r="I17" s="3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7.0</v>
      </c>
      <c r="C18" s="16" t="s">
        <v>25</v>
      </c>
      <c r="D18" s="20">
        <v>0.5</v>
      </c>
      <c r="E18" s="17">
        <v>6133.0</v>
      </c>
      <c r="F18" s="41"/>
      <c r="G18" s="18">
        <f t="shared" ref="G18:G24" si="3">D18*E18</f>
        <v>3066.5</v>
      </c>
      <c r="H18" s="19" t="s">
        <v>26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33"/>
      <c r="B19" s="15">
        <v>8.0</v>
      </c>
      <c r="C19" s="16" t="s">
        <v>29</v>
      </c>
      <c r="D19" s="20">
        <v>0.5</v>
      </c>
      <c r="E19" s="17">
        <v>5005.0</v>
      </c>
      <c r="F19" s="18"/>
      <c r="G19" s="18">
        <f t="shared" si="3"/>
        <v>2502.5</v>
      </c>
      <c r="H19" s="19" t="s">
        <v>30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9.0</v>
      </c>
      <c r="C20" s="16" t="s">
        <v>31</v>
      </c>
      <c r="D20" s="17">
        <v>1.0</v>
      </c>
      <c r="E20" s="17">
        <v>4195.0</v>
      </c>
      <c r="F20" s="18"/>
      <c r="G20" s="18">
        <f t="shared" si="3"/>
        <v>4195</v>
      </c>
      <c r="H20" s="19" t="s">
        <v>32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10.0</v>
      </c>
      <c r="C21" s="16" t="s">
        <v>65</v>
      </c>
      <c r="D21" s="17">
        <v>1.0</v>
      </c>
      <c r="E21" s="17">
        <v>2893.0</v>
      </c>
      <c r="F21" s="18"/>
      <c r="G21" s="18">
        <f t="shared" si="3"/>
        <v>2893</v>
      </c>
      <c r="H21" s="19" t="s">
        <v>34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11.0</v>
      </c>
      <c r="C22" s="16" t="s">
        <v>33</v>
      </c>
      <c r="D22" s="18">
        <v>0.75</v>
      </c>
      <c r="E22" s="17">
        <v>2893.0</v>
      </c>
      <c r="F22" s="18"/>
      <c r="G22" s="18">
        <f t="shared" si="3"/>
        <v>2169.75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12.0</v>
      </c>
      <c r="C23" s="16" t="s">
        <v>35</v>
      </c>
      <c r="D23" s="20">
        <v>2.5</v>
      </c>
      <c r="E23" s="17">
        <v>2893.0</v>
      </c>
      <c r="F23" s="18"/>
      <c r="G23" s="18">
        <f t="shared" si="3"/>
        <v>7232.5</v>
      </c>
      <c r="H23" s="19" t="s">
        <v>34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13.0</v>
      </c>
      <c r="C24" s="16" t="s">
        <v>77</v>
      </c>
      <c r="D24" s="20">
        <v>0.5</v>
      </c>
      <c r="E24" s="17">
        <v>4745.0</v>
      </c>
      <c r="F24" s="18"/>
      <c r="G24" s="18">
        <f t="shared" si="3"/>
        <v>2372.5</v>
      </c>
      <c r="H24" s="19" t="s">
        <v>22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14.0</v>
      </c>
      <c r="C25" s="16" t="s">
        <v>66</v>
      </c>
      <c r="D25" s="17">
        <v>1.0</v>
      </c>
      <c r="E25" s="17">
        <v>4195.0</v>
      </c>
      <c r="F25" s="18"/>
      <c r="G25" s="18">
        <f t="shared" ref="G25:G26" si="4">E25*D25</f>
        <v>4195</v>
      </c>
      <c r="H25" s="19" t="s">
        <v>40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15.0</v>
      </c>
      <c r="C26" s="16" t="s">
        <v>103</v>
      </c>
      <c r="D26" s="17">
        <v>4.0</v>
      </c>
      <c r="E26" s="17">
        <v>3934.0</v>
      </c>
      <c r="F26" s="18"/>
      <c r="G26" s="18">
        <f t="shared" si="4"/>
        <v>15736</v>
      </c>
      <c r="H26" s="19" t="s">
        <v>28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28"/>
      <c r="B27" s="22" t="s">
        <v>41</v>
      </c>
      <c r="C27" s="23"/>
      <c r="D27" s="24">
        <f t="shared" ref="D27:E27" si="5">SUM(D12:D26)</f>
        <v>15.75</v>
      </c>
      <c r="E27" s="25">
        <f t="shared" si="5"/>
        <v>79445</v>
      </c>
      <c r="F27" s="24"/>
      <c r="G27" s="24">
        <f>SUM(G12:G26)</f>
        <v>75725.95</v>
      </c>
      <c r="H27" s="26"/>
      <c r="I27" s="42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ht="16.5" customHeight="1">
      <c r="A28" s="13"/>
      <c r="B28" s="13" t="s">
        <v>42</v>
      </c>
      <c r="C28" s="13" t="s">
        <v>97</v>
      </c>
      <c r="D28" s="43"/>
      <c r="E28" s="43"/>
      <c r="F28" s="43"/>
      <c r="G28" s="43"/>
      <c r="H28" s="43"/>
      <c r="I28" s="35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37.5" customHeight="1">
      <c r="A29" s="30"/>
      <c r="B29" s="30" t="s">
        <v>16</v>
      </c>
      <c r="E29" s="44" t="s">
        <v>104</v>
      </c>
      <c r="F29" s="44"/>
      <c r="G29" s="44"/>
      <c r="H29" s="44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31.5" customHeight="1">
      <c r="A30" s="30"/>
      <c r="B30" s="30" t="s">
        <v>46</v>
      </c>
      <c r="E30" s="30" t="s">
        <v>47</v>
      </c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39.75" customHeight="1">
      <c r="A31" s="30"/>
      <c r="B31" s="30" t="s">
        <v>48</v>
      </c>
      <c r="E31" s="30" t="s">
        <v>105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30"/>
      <c r="B32" s="30"/>
      <c r="C32" s="30"/>
      <c r="D32" s="30"/>
      <c r="E32" s="30"/>
      <c r="F32" s="30"/>
      <c r="G32" s="30"/>
      <c r="H32" s="30"/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8:H8"/>
    <mergeCell ref="B9:H9"/>
    <mergeCell ref="B27:C27"/>
    <mergeCell ref="B29:D29"/>
    <mergeCell ref="B30:D30"/>
    <mergeCell ref="E30:H30"/>
    <mergeCell ref="B31:D31"/>
    <mergeCell ref="E31:H31"/>
    <mergeCell ref="F2:H2"/>
    <mergeCell ref="B3:C3"/>
    <mergeCell ref="E3:H3"/>
    <mergeCell ref="A4:C4"/>
    <mergeCell ref="F4:H4"/>
    <mergeCell ref="G6:H6"/>
    <mergeCell ref="B7:H7"/>
  </mergeCells>
  <printOptions/>
  <pageMargins bottom="0.75" footer="0.0" header="0.0" left="0.25" right="0.25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57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0.86"/>
    <col customWidth="1" min="10" max="26" width="8.71"/>
  </cols>
  <sheetData>
    <row r="1" ht="15.75" customHeight="1">
      <c r="A1" s="1"/>
      <c r="B1" s="9"/>
      <c r="C1" s="9"/>
      <c r="D1" s="1"/>
      <c r="E1" s="1"/>
      <c r="F1" s="1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106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</v>
      </c>
      <c r="D3" s="6"/>
      <c r="E3" s="1"/>
      <c r="F3" s="8" t="s">
        <v>107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9.0" customHeight="1">
      <c r="A4" s="1"/>
      <c r="B4" s="4" t="s">
        <v>108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9"/>
      <c r="C5" s="9"/>
      <c r="D5" s="1"/>
      <c r="E5" s="1"/>
      <c r="F5" s="1"/>
      <c r="G5" s="1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.5" customHeight="1">
      <c r="A6" s="1"/>
      <c r="B6" s="2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21.0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hidden="1" customHeight="1">
      <c r="A8" s="1"/>
      <c r="B8" s="27" t="s">
        <v>109</v>
      </c>
      <c r="C8" s="27"/>
      <c r="D8" s="27"/>
      <c r="E8" s="27"/>
      <c r="F8" s="27"/>
      <c r="G8" s="27"/>
      <c r="H8" s="27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0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48.0" customHeight="1">
      <c r="A10" s="1"/>
      <c r="B10" s="11" t="s">
        <v>110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1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111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3"/>
      <c r="B13" s="15">
        <v>1.0</v>
      </c>
      <c r="C13" s="16" t="s">
        <v>44</v>
      </c>
      <c r="D13" s="17">
        <v>1.0</v>
      </c>
      <c r="E13" s="17">
        <v>8071.0</v>
      </c>
      <c r="F13" s="18">
        <f t="shared" ref="F13:F21" si="1">E13*110%</f>
        <v>8878.1</v>
      </c>
      <c r="G13" s="18">
        <f t="shared" ref="G13:G21" si="2">F13*D13</f>
        <v>8878.1</v>
      </c>
      <c r="H13" s="19" t="s">
        <v>112</v>
      </c>
      <c r="I13" s="13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33"/>
      <c r="B14" s="15">
        <v>2.0</v>
      </c>
      <c r="C14" s="16" t="s">
        <v>113</v>
      </c>
      <c r="D14" s="17">
        <v>1.0</v>
      </c>
      <c r="E14" s="17">
        <v>7667.0</v>
      </c>
      <c r="F14" s="18">
        <f t="shared" si="1"/>
        <v>8433.7</v>
      </c>
      <c r="G14" s="18">
        <f t="shared" si="2"/>
        <v>8433.7</v>
      </c>
      <c r="H14" s="19" t="s">
        <v>114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3.0</v>
      </c>
      <c r="C15" s="16" t="s">
        <v>115</v>
      </c>
      <c r="D15" s="20">
        <v>0.5</v>
      </c>
      <c r="E15" s="17">
        <v>7667.0</v>
      </c>
      <c r="F15" s="18">
        <f t="shared" si="1"/>
        <v>8433.7</v>
      </c>
      <c r="G15" s="18">
        <f t="shared" si="2"/>
        <v>4216.85</v>
      </c>
      <c r="H15" s="19" t="s">
        <v>116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0.75" customHeight="1">
      <c r="A16" s="13"/>
      <c r="B16" s="15">
        <v>4.0</v>
      </c>
      <c r="C16" s="16" t="s">
        <v>19</v>
      </c>
      <c r="D16" s="20">
        <v>0.0</v>
      </c>
      <c r="E16" s="17">
        <v>0.0</v>
      </c>
      <c r="F16" s="18">
        <f t="shared" si="1"/>
        <v>0</v>
      </c>
      <c r="G16" s="18">
        <f t="shared" si="2"/>
        <v>0</v>
      </c>
      <c r="H16" s="19" t="s">
        <v>38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33"/>
      <c r="B17" s="15">
        <v>4.0</v>
      </c>
      <c r="C17" s="16" t="s">
        <v>59</v>
      </c>
      <c r="D17" s="20">
        <v>0.5</v>
      </c>
      <c r="E17" s="17">
        <v>7001.0</v>
      </c>
      <c r="F17" s="18">
        <f t="shared" si="1"/>
        <v>7701.1</v>
      </c>
      <c r="G17" s="18">
        <f t="shared" si="2"/>
        <v>3850.55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3"/>
      <c r="B18" s="15">
        <v>5.0</v>
      </c>
      <c r="C18" s="16" t="s">
        <v>60</v>
      </c>
      <c r="D18" s="18">
        <v>0.75</v>
      </c>
      <c r="E18" s="17">
        <v>7001.0</v>
      </c>
      <c r="F18" s="18">
        <f t="shared" si="1"/>
        <v>7701.1</v>
      </c>
      <c r="G18" s="18">
        <f t="shared" si="2"/>
        <v>5775.825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3"/>
      <c r="B19" s="15">
        <v>6.0</v>
      </c>
      <c r="C19" s="16" t="s">
        <v>36</v>
      </c>
      <c r="D19" s="17">
        <v>6.0</v>
      </c>
      <c r="E19" s="17">
        <v>7001.0</v>
      </c>
      <c r="F19" s="18">
        <f t="shared" si="1"/>
        <v>7701.1</v>
      </c>
      <c r="G19" s="18">
        <f t="shared" si="2"/>
        <v>46206.6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7.0</v>
      </c>
      <c r="C20" s="16" t="s">
        <v>37</v>
      </c>
      <c r="D20" s="17">
        <v>1.0</v>
      </c>
      <c r="E20" s="17">
        <v>6133.0</v>
      </c>
      <c r="F20" s="18">
        <f t="shared" si="1"/>
        <v>6746.3</v>
      </c>
      <c r="G20" s="18">
        <f t="shared" si="2"/>
        <v>6746.3</v>
      </c>
      <c r="H20" s="19" t="s">
        <v>38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hidden="1" customHeight="1">
      <c r="A21" s="33"/>
      <c r="B21" s="15">
        <v>9.0</v>
      </c>
      <c r="C21" s="16" t="s">
        <v>74</v>
      </c>
      <c r="D21" s="20">
        <v>0.0</v>
      </c>
      <c r="E21" s="17">
        <v>0.0</v>
      </c>
      <c r="F21" s="18">
        <f t="shared" si="1"/>
        <v>0</v>
      </c>
      <c r="G21" s="18">
        <f t="shared" si="2"/>
        <v>0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8.0</v>
      </c>
      <c r="C22" s="16" t="s">
        <v>29</v>
      </c>
      <c r="D22" s="20">
        <v>1.5</v>
      </c>
      <c r="E22" s="17">
        <v>5005.0</v>
      </c>
      <c r="F22" s="18"/>
      <c r="G22" s="18">
        <f t="shared" ref="G22:G28" si="3">D22*E22</f>
        <v>7507.5</v>
      </c>
      <c r="H22" s="19" t="s">
        <v>30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9.0</v>
      </c>
      <c r="C23" s="16" t="s">
        <v>31</v>
      </c>
      <c r="D23" s="17">
        <v>3.0</v>
      </c>
      <c r="E23" s="17">
        <v>4195.0</v>
      </c>
      <c r="F23" s="18"/>
      <c r="G23" s="18">
        <f t="shared" si="3"/>
        <v>12585</v>
      </c>
      <c r="H23" s="19" t="s">
        <v>32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3"/>
      <c r="B24" s="15">
        <v>10.0</v>
      </c>
      <c r="C24" s="16" t="s">
        <v>33</v>
      </c>
      <c r="D24" s="17">
        <v>4.0</v>
      </c>
      <c r="E24" s="17">
        <v>2893.0</v>
      </c>
      <c r="F24" s="18"/>
      <c r="G24" s="18">
        <f t="shared" si="3"/>
        <v>11572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3"/>
      <c r="B25" s="15">
        <v>11.0</v>
      </c>
      <c r="C25" s="16" t="s">
        <v>35</v>
      </c>
      <c r="D25" s="17">
        <v>3.0</v>
      </c>
      <c r="E25" s="17">
        <v>2893.0</v>
      </c>
      <c r="F25" s="18"/>
      <c r="G25" s="18">
        <f t="shared" si="3"/>
        <v>8679</v>
      </c>
      <c r="H25" s="19" t="s">
        <v>34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3"/>
      <c r="B26" s="15">
        <v>12.0</v>
      </c>
      <c r="C26" s="16" t="s">
        <v>21</v>
      </c>
      <c r="D26" s="20">
        <v>1.5</v>
      </c>
      <c r="E26" s="17">
        <v>4745.0</v>
      </c>
      <c r="F26" s="41"/>
      <c r="G26" s="18">
        <f t="shared" si="3"/>
        <v>7117.5</v>
      </c>
      <c r="H26" s="19" t="s">
        <v>22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3"/>
      <c r="B27" s="15">
        <v>13.0</v>
      </c>
      <c r="C27" s="16" t="s">
        <v>117</v>
      </c>
      <c r="D27" s="20">
        <v>0.5</v>
      </c>
      <c r="E27" s="17">
        <v>3934.0</v>
      </c>
      <c r="F27" s="18"/>
      <c r="G27" s="18">
        <f t="shared" si="3"/>
        <v>1967</v>
      </c>
      <c r="H27" s="19" t="s">
        <v>88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3"/>
      <c r="B28" s="15">
        <v>14.0</v>
      </c>
      <c r="C28" s="16" t="s">
        <v>25</v>
      </c>
      <c r="D28" s="17">
        <v>1.0</v>
      </c>
      <c r="E28" s="17">
        <v>6133.0</v>
      </c>
      <c r="F28" s="18"/>
      <c r="G28" s="18">
        <f t="shared" si="3"/>
        <v>6133</v>
      </c>
      <c r="H28" s="19" t="s">
        <v>26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3"/>
      <c r="B29" s="15">
        <v>15.0</v>
      </c>
      <c r="C29" s="16" t="s">
        <v>66</v>
      </c>
      <c r="D29" s="17">
        <v>4.0</v>
      </c>
      <c r="E29" s="17">
        <v>4195.0</v>
      </c>
      <c r="F29" s="18"/>
      <c r="G29" s="18">
        <f>E29*D29</f>
        <v>16780</v>
      </c>
      <c r="H29" s="19" t="s">
        <v>40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3"/>
      <c r="B30" s="15">
        <v>20.0</v>
      </c>
      <c r="C30" s="45" t="s">
        <v>118</v>
      </c>
      <c r="D30" s="17">
        <v>3.0</v>
      </c>
      <c r="E30" s="46">
        <v>3934.0</v>
      </c>
      <c r="F30" s="18"/>
      <c r="G30" s="18">
        <f t="shared" ref="G30:G31" si="4">D30*E30</f>
        <v>11802</v>
      </c>
      <c r="H30" s="19" t="s">
        <v>28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3"/>
      <c r="B31" s="15">
        <v>22.0</v>
      </c>
      <c r="C31" s="45" t="s">
        <v>65</v>
      </c>
      <c r="D31" s="20">
        <v>0.5</v>
      </c>
      <c r="E31" s="46">
        <v>2893.0</v>
      </c>
      <c r="F31" s="18"/>
      <c r="G31" s="18">
        <f t="shared" si="4"/>
        <v>1446.5</v>
      </c>
      <c r="H31" s="19" t="s">
        <v>34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28"/>
      <c r="B32" s="22" t="s">
        <v>41</v>
      </c>
      <c r="C32" s="23"/>
      <c r="D32" s="24">
        <f t="shared" ref="D32:E32" si="5">SUM(D13:D31)</f>
        <v>32.75</v>
      </c>
      <c r="E32" s="25">
        <f t="shared" si="5"/>
        <v>91361</v>
      </c>
      <c r="F32" s="24"/>
      <c r="G32" s="24">
        <f>SUM(G13:G31)</f>
        <v>169697.425</v>
      </c>
      <c r="H32" s="26"/>
      <c r="I32" s="42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ht="15.75" customHeight="1">
      <c r="A33" s="28"/>
      <c r="B33" s="28"/>
      <c r="C33" s="28"/>
      <c r="D33" s="47"/>
      <c r="E33" s="47"/>
      <c r="F33" s="47"/>
      <c r="G33" s="47"/>
      <c r="H33" s="47"/>
      <c r="I33" s="42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ht="15.75" customHeight="1">
      <c r="A34" s="30"/>
      <c r="B34" s="44"/>
      <c r="C34" s="44"/>
      <c r="D34" s="44"/>
      <c r="E34" s="44"/>
      <c r="F34" s="44"/>
      <c r="G34" s="44"/>
      <c r="H34" s="44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0"/>
      <c r="B36" s="30"/>
      <c r="C36" s="30"/>
      <c r="D36" s="30"/>
      <c r="E36" s="30"/>
      <c r="F36" s="30"/>
      <c r="G36" s="30"/>
      <c r="H36" s="30"/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0"/>
      <c r="B37" s="30"/>
      <c r="C37" s="30"/>
      <c r="D37" s="30"/>
      <c r="E37" s="30"/>
      <c r="F37" s="30"/>
      <c r="G37" s="30"/>
      <c r="H37" s="30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B4:C4"/>
    <mergeCell ref="B32:C32"/>
    <mergeCell ref="F2:H2"/>
    <mergeCell ref="B3:C3"/>
    <mergeCell ref="F3:H3"/>
    <mergeCell ref="F4:H4"/>
    <mergeCell ref="B7:H7"/>
    <mergeCell ref="B9:H9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0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0.29"/>
    <col customWidth="1" min="10" max="10" width="13.29"/>
    <col customWidth="1" min="11" max="26" width="8.71"/>
  </cols>
  <sheetData>
    <row r="1" ht="15.75" customHeight="1">
      <c r="A1" s="1"/>
      <c r="B1" s="2"/>
      <c r="C1" s="1"/>
      <c r="D1" s="1"/>
      <c r="E1" s="1"/>
      <c r="F1" s="3"/>
      <c r="G1" s="3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0.25" customHeight="1">
      <c r="A2" s="1"/>
      <c r="B2" s="1"/>
      <c r="C2" s="1"/>
      <c r="D2" s="1"/>
      <c r="E2" s="1"/>
      <c r="F2" s="8"/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"/>
      <c r="B3" s="9"/>
      <c r="D3" s="1"/>
      <c r="E3" s="1"/>
      <c r="F3" s="8" t="s">
        <v>106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9"/>
      <c r="D4" s="1"/>
      <c r="E4" s="1"/>
      <c r="F4" s="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9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9"/>
      <c r="B6" s="9"/>
      <c r="C6" s="9"/>
      <c r="D6" s="9"/>
      <c r="E6" s="9"/>
      <c r="F6" s="9"/>
      <c r="G6" s="9"/>
      <c r="H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9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9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32.25" customHeight="1">
      <c r="A9" s="1"/>
      <c r="B9" s="11" t="s">
        <v>119</v>
      </c>
      <c r="I9" s="3"/>
      <c r="J9" s="3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1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83</v>
      </c>
      <c r="G11" s="14" t="s">
        <v>14</v>
      </c>
      <c r="H11" s="14" t="s">
        <v>15</v>
      </c>
      <c r="I11" s="21"/>
      <c r="J11" s="21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3"/>
      <c r="B12" s="15">
        <v>1.0</v>
      </c>
      <c r="C12" s="16" t="s">
        <v>120</v>
      </c>
      <c r="D12" s="17">
        <v>1.0</v>
      </c>
      <c r="E12" s="17">
        <v>7464.0</v>
      </c>
      <c r="F12" s="18">
        <f t="shared" ref="F12:F16" si="1">E12*110%</f>
        <v>8210.4</v>
      </c>
      <c r="G12" s="18">
        <f t="shared" ref="G12:G16" si="2">F12*D12</f>
        <v>8210.4</v>
      </c>
      <c r="H12" s="19">
        <v>15.0</v>
      </c>
      <c r="I12" s="13"/>
      <c r="J12" s="1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33"/>
      <c r="B13" s="15">
        <v>2.0</v>
      </c>
      <c r="C13" s="16" t="s">
        <v>121</v>
      </c>
      <c r="D13" s="20">
        <v>0.5</v>
      </c>
      <c r="E13" s="17">
        <v>7091.0</v>
      </c>
      <c r="F13" s="18">
        <f t="shared" si="1"/>
        <v>7800.1</v>
      </c>
      <c r="G13" s="18">
        <f t="shared" si="2"/>
        <v>3900.05</v>
      </c>
      <c r="H13" s="19" t="s">
        <v>18</v>
      </c>
      <c r="I13" s="48"/>
      <c r="J13" s="3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0" hidden="1" customHeight="1">
      <c r="A14" s="13"/>
      <c r="B14" s="15">
        <v>3.0</v>
      </c>
      <c r="C14" s="16" t="s">
        <v>19</v>
      </c>
      <c r="D14" s="20">
        <v>0.0</v>
      </c>
      <c r="E14" s="17">
        <v>0.0</v>
      </c>
      <c r="F14" s="18">
        <f t="shared" si="1"/>
        <v>0</v>
      </c>
      <c r="G14" s="18">
        <f t="shared" si="2"/>
        <v>0</v>
      </c>
      <c r="H14" s="19" t="s">
        <v>38</v>
      </c>
      <c r="I14" s="43"/>
      <c r="J14" s="35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33"/>
      <c r="B15" s="15">
        <v>3.0</v>
      </c>
      <c r="C15" s="16" t="s">
        <v>60</v>
      </c>
      <c r="D15" s="18">
        <v>0.25</v>
      </c>
      <c r="E15" s="17">
        <v>7001.0</v>
      </c>
      <c r="F15" s="18">
        <f t="shared" si="1"/>
        <v>7701.1</v>
      </c>
      <c r="G15" s="18">
        <f t="shared" si="2"/>
        <v>1925.275</v>
      </c>
      <c r="H15" s="19" t="s">
        <v>24</v>
      </c>
      <c r="I15" s="48"/>
      <c r="J15" s="34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3"/>
      <c r="B16" s="15">
        <v>4.0</v>
      </c>
      <c r="C16" s="16" t="s">
        <v>59</v>
      </c>
      <c r="D16" s="18">
        <v>0.25</v>
      </c>
      <c r="E16" s="17">
        <v>7001.0</v>
      </c>
      <c r="F16" s="18">
        <f t="shared" si="1"/>
        <v>7701.1</v>
      </c>
      <c r="G16" s="18">
        <f t="shared" si="2"/>
        <v>1925.275</v>
      </c>
      <c r="H16" s="19" t="s">
        <v>24</v>
      </c>
      <c r="I16" s="48"/>
      <c r="J16" s="34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3"/>
      <c r="B17" s="15">
        <v>5.0</v>
      </c>
      <c r="C17" s="16" t="s">
        <v>21</v>
      </c>
      <c r="D17" s="20">
        <v>0.5</v>
      </c>
      <c r="E17" s="17">
        <v>4745.0</v>
      </c>
      <c r="F17" s="18"/>
      <c r="G17" s="18">
        <f t="shared" ref="G17:G23" si="3">D17*E17</f>
        <v>2372.5</v>
      </c>
      <c r="H17" s="19" t="s">
        <v>22</v>
      </c>
      <c r="I17" s="43"/>
      <c r="J17" s="35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30.0" customHeight="1">
      <c r="A18" s="33"/>
      <c r="B18" s="15">
        <v>6.0</v>
      </c>
      <c r="C18" s="16" t="s">
        <v>63</v>
      </c>
      <c r="D18" s="20">
        <v>0.5</v>
      </c>
      <c r="E18" s="17">
        <v>3934.0</v>
      </c>
      <c r="F18" s="18"/>
      <c r="G18" s="18">
        <f t="shared" si="3"/>
        <v>1967</v>
      </c>
      <c r="H18" s="19" t="s">
        <v>28</v>
      </c>
      <c r="I18" s="48"/>
      <c r="J18" s="34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33"/>
      <c r="B19" s="15">
        <v>7.0</v>
      </c>
      <c r="C19" s="16" t="s">
        <v>29</v>
      </c>
      <c r="D19" s="20">
        <v>0.5</v>
      </c>
      <c r="E19" s="17">
        <v>5005.0</v>
      </c>
      <c r="F19" s="18"/>
      <c r="G19" s="18">
        <f t="shared" si="3"/>
        <v>2502.5</v>
      </c>
      <c r="H19" s="19" t="s">
        <v>30</v>
      </c>
      <c r="I19" s="48"/>
      <c r="J19" s="34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33"/>
      <c r="B20" s="15">
        <v>8.0</v>
      </c>
      <c r="C20" s="16" t="s">
        <v>31</v>
      </c>
      <c r="D20" s="17">
        <v>1.0</v>
      </c>
      <c r="E20" s="17">
        <v>4195.0</v>
      </c>
      <c r="F20" s="18"/>
      <c r="G20" s="18">
        <f t="shared" si="3"/>
        <v>4195</v>
      </c>
      <c r="H20" s="19" t="s">
        <v>32</v>
      </c>
      <c r="I20" s="48"/>
      <c r="J20" s="34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3"/>
      <c r="B21" s="15">
        <v>9.0</v>
      </c>
      <c r="C21" s="16" t="s">
        <v>33</v>
      </c>
      <c r="D21" s="20">
        <v>1.5</v>
      </c>
      <c r="E21" s="17">
        <v>2893.0</v>
      </c>
      <c r="F21" s="18"/>
      <c r="G21" s="18">
        <f t="shared" si="3"/>
        <v>4339.5</v>
      </c>
      <c r="H21" s="19" t="s">
        <v>34</v>
      </c>
      <c r="I21" s="48"/>
      <c r="J21" s="34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3"/>
      <c r="B22" s="15">
        <v>10.0</v>
      </c>
      <c r="C22" s="16" t="s">
        <v>35</v>
      </c>
      <c r="D22" s="17">
        <v>2.0</v>
      </c>
      <c r="E22" s="17">
        <v>2893.0</v>
      </c>
      <c r="F22" s="18"/>
      <c r="G22" s="18">
        <f t="shared" si="3"/>
        <v>5786</v>
      </c>
      <c r="H22" s="19" t="s">
        <v>34</v>
      </c>
      <c r="I22" s="48"/>
      <c r="J22" s="34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3"/>
      <c r="B23" s="15">
        <v>11.0</v>
      </c>
      <c r="C23" s="16" t="s">
        <v>25</v>
      </c>
      <c r="D23" s="20">
        <v>0.5</v>
      </c>
      <c r="E23" s="17">
        <v>6133.0</v>
      </c>
      <c r="F23" s="18"/>
      <c r="G23" s="18">
        <f t="shared" si="3"/>
        <v>3066.5</v>
      </c>
      <c r="H23" s="19" t="s">
        <v>26</v>
      </c>
      <c r="I23" s="48"/>
      <c r="J23" s="34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28"/>
      <c r="B24" s="22" t="s">
        <v>41</v>
      </c>
      <c r="C24" s="23"/>
      <c r="D24" s="49">
        <v>8.5</v>
      </c>
      <c r="E24" s="25">
        <f>SUM(E12:E23)</f>
        <v>58355</v>
      </c>
      <c r="F24" s="24"/>
      <c r="G24" s="24">
        <f>SUM(G12:G23)</f>
        <v>40190</v>
      </c>
      <c r="H24" s="26"/>
      <c r="I24" s="47"/>
      <c r="J24" s="42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ht="15.75" customHeight="1">
      <c r="A25" s="13"/>
      <c r="B25" s="13"/>
      <c r="C25" s="43"/>
      <c r="D25" s="43"/>
      <c r="E25" s="43"/>
      <c r="F25" s="43"/>
      <c r="G25" s="43"/>
      <c r="H25" s="43"/>
      <c r="I25" s="43"/>
      <c r="J25" s="35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34.5" customHeight="1">
      <c r="A26" s="30"/>
      <c r="B26" s="30" t="s">
        <v>122</v>
      </c>
      <c r="E26" s="31" t="s">
        <v>123</v>
      </c>
      <c r="I26" s="44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33.0" customHeight="1">
      <c r="A27" s="30"/>
      <c r="B27" s="30" t="s">
        <v>46</v>
      </c>
      <c r="E27" s="31" t="s">
        <v>47</v>
      </c>
      <c r="I27" s="44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37.5" customHeight="1">
      <c r="A28" s="30"/>
      <c r="B28" s="30" t="s">
        <v>48</v>
      </c>
      <c r="E28" s="31"/>
      <c r="I28" s="44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F2:H2"/>
    <mergeCell ref="B3:C3"/>
    <mergeCell ref="F3:H3"/>
    <mergeCell ref="B4:C4"/>
    <mergeCell ref="F4:H4"/>
    <mergeCell ref="A5:H5"/>
    <mergeCell ref="A7:H7"/>
    <mergeCell ref="B28:D28"/>
    <mergeCell ref="E28:H28"/>
    <mergeCell ref="A8:H8"/>
    <mergeCell ref="B9:H9"/>
    <mergeCell ref="B24:C24"/>
    <mergeCell ref="B26:D26"/>
    <mergeCell ref="E26:H26"/>
    <mergeCell ref="B27:D27"/>
    <mergeCell ref="E27:H27"/>
  </mergeCells>
  <printOptions/>
  <pageMargins bottom="0.75" footer="0.0" header="0.0" left="0.25" right="0.25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0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5.71"/>
    <col customWidth="1" min="10" max="26" width="8.71"/>
  </cols>
  <sheetData>
    <row r="1" ht="16.5" customHeight="1">
      <c r="A1" s="1"/>
      <c r="B1" s="9"/>
      <c r="C1" s="9"/>
      <c r="D1" s="1"/>
      <c r="E1" s="1"/>
      <c r="F1" s="1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124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</v>
      </c>
      <c r="D3" s="6"/>
      <c r="E3" s="8" t="s">
        <v>125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9" t="s">
        <v>108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6.5" customHeight="1">
      <c r="A9" s="1"/>
      <c r="B9" s="11" t="s">
        <v>126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3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127</v>
      </c>
      <c r="G11" s="14" t="s">
        <v>14</v>
      </c>
      <c r="H11" s="14" t="s">
        <v>15</v>
      </c>
      <c r="I11" s="1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15">
        <v>1.0</v>
      </c>
      <c r="C12" s="16" t="s">
        <v>44</v>
      </c>
      <c r="D12" s="17">
        <v>1.0</v>
      </c>
      <c r="E12" s="17">
        <v>7464.0</v>
      </c>
      <c r="F12" s="18">
        <f t="shared" ref="F12:F18" si="1">E12*110%</f>
        <v>8210.4</v>
      </c>
      <c r="G12" s="18">
        <f t="shared" ref="G12:G18" si="2">F12*D12</f>
        <v>8210.4</v>
      </c>
      <c r="H12" s="19" t="s">
        <v>54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113</v>
      </c>
      <c r="D13" s="20">
        <v>0.5</v>
      </c>
      <c r="E13" s="17">
        <v>7091.0</v>
      </c>
      <c r="F13" s="18">
        <f t="shared" si="1"/>
        <v>7800.1</v>
      </c>
      <c r="G13" s="18">
        <f t="shared" si="2"/>
        <v>3900.05</v>
      </c>
      <c r="H13" s="19" t="s">
        <v>128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115</v>
      </c>
      <c r="D14" s="20">
        <v>0.5</v>
      </c>
      <c r="E14" s="17">
        <v>7091.0</v>
      </c>
      <c r="F14" s="18">
        <f t="shared" si="1"/>
        <v>7800.1</v>
      </c>
      <c r="G14" s="18">
        <f t="shared" si="2"/>
        <v>3900.05</v>
      </c>
      <c r="H14" s="19" t="s">
        <v>18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0.75" customHeight="1">
      <c r="A15" s="1"/>
      <c r="B15" s="15">
        <v>4.0</v>
      </c>
      <c r="C15" s="16" t="s">
        <v>19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38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59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36</v>
      </c>
      <c r="D17" s="17">
        <v>3.0</v>
      </c>
      <c r="E17" s="17">
        <v>7001.0</v>
      </c>
      <c r="F17" s="18">
        <f t="shared" si="1"/>
        <v>7701.1</v>
      </c>
      <c r="G17" s="18">
        <f t="shared" si="2"/>
        <v>23103.3</v>
      </c>
      <c r="H17" s="19" t="s">
        <v>24</v>
      </c>
      <c r="I17" s="3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37</v>
      </c>
      <c r="D18" s="20">
        <v>0.5</v>
      </c>
      <c r="E18" s="17">
        <v>6133.0</v>
      </c>
      <c r="F18" s="18">
        <f t="shared" si="1"/>
        <v>6746.3</v>
      </c>
      <c r="G18" s="18">
        <f t="shared" si="2"/>
        <v>3373.15</v>
      </c>
      <c r="H18" s="19" t="s">
        <v>38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63</v>
      </c>
      <c r="D19" s="20">
        <v>0.5</v>
      </c>
      <c r="E19" s="17">
        <v>3934.0</v>
      </c>
      <c r="F19" s="18"/>
      <c r="G19" s="18">
        <f t="shared" ref="G19:G26" si="3">D19*E19</f>
        <v>1967</v>
      </c>
      <c r="H19" s="19" t="s">
        <v>28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29</v>
      </c>
      <c r="D20" s="17">
        <v>1.0</v>
      </c>
      <c r="E20" s="17">
        <v>5005.0</v>
      </c>
      <c r="F20" s="18"/>
      <c r="G20" s="18">
        <f t="shared" si="3"/>
        <v>5005</v>
      </c>
      <c r="H20" s="19" t="s">
        <v>30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31</v>
      </c>
      <c r="D21" s="17">
        <v>1.0</v>
      </c>
      <c r="E21" s="17">
        <v>4195.0</v>
      </c>
      <c r="F21" s="18"/>
      <c r="G21" s="18">
        <f t="shared" si="3"/>
        <v>4195</v>
      </c>
      <c r="H21" s="19" t="s">
        <v>32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65</v>
      </c>
      <c r="D22" s="17">
        <v>1.0</v>
      </c>
      <c r="E22" s="17">
        <v>2893.0</v>
      </c>
      <c r="F22" s="18"/>
      <c r="G22" s="18">
        <f t="shared" si="3"/>
        <v>2893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33</v>
      </c>
      <c r="D23" s="20">
        <v>1.5</v>
      </c>
      <c r="E23" s="17">
        <v>2893.0</v>
      </c>
      <c r="F23" s="18"/>
      <c r="G23" s="18">
        <f t="shared" si="3"/>
        <v>4339.5</v>
      </c>
      <c r="H23" s="19" t="s">
        <v>34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35</v>
      </c>
      <c r="D24" s="17">
        <v>2.0</v>
      </c>
      <c r="E24" s="17">
        <v>2893.0</v>
      </c>
      <c r="F24" s="18"/>
      <c r="G24" s="18">
        <f t="shared" si="3"/>
        <v>5786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21</v>
      </c>
      <c r="D25" s="18">
        <v>0.25</v>
      </c>
      <c r="E25" s="17">
        <v>4745.0</v>
      </c>
      <c r="F25" s="18"/>
      <c r="G25" s="18">
        <f t="shared" si="3"/>
        <v>1186.25</v>
      </c>
      <c r="H25" s="19" t="s">
        <v>22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25</v>
      </c>
      <c r="D26" s="20">
        <v>0.5</v>
      </c>
      <c r="E26" s="17">
        <v>6133.0</v>
      </c>
      <c r="F26" s="18"/>
      <c r="G26" s="18">
        <f t="shared" si="3"/>
        <v>3066.5</v>
      </c>
      <c r="H26" s="19" t="s">
        <v>26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66</v>
      </c>
      <c r="D27" s="17">
        <v>2.0</v>
      </c>
      <c r="E27" s="17">
        <v>4195.0</v>
      </c>
      <c r="F27" s="18"/>
      <c r="G27" s="18">
        <f>E27*D27</f>
        <v>8390</v>
      </c>
      <c r="H27" s="19" t="s">
        <v>40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7"/>
      <c r="B28" s="22" t="s">
        <v>41</v>
      </c>
      <c r="C28" s="23"/>
      <c r="D28" s="24">
        <f t="shared" ref="D28:E28" si="4">SUM(D12:D27)</f>
        <v>15.75</v>
      </c>
      <c r="E28" s="25">
        <f t="shared" si="4"/>
        <v>78667</v>
      </c>
      <c r="F28" s="24"/>
      <c r="G28" s="24">
        <f>SUM(G12:G27)</f>
        <v>83165.75</v>
      </c>
      <c r="H28" s="26"/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15.75" customHeight="1">
      <c r="A29" s="37"/>
      <c r="B29" s="28"/>
      <c r="C29" s="28"/>
      <c r="D29" s="47"/>
      <c r="E29" s="47"/>
      <c r="F29" s="47"/>
      <c r="G29" s="47"/>
      <c r="H29" s="47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37.5" customHeight="1">
      <c r="A30" s="30"/>
      <c r="B30" s="30" t="s">
        <v>44</v>
      </c>
      <c r="E30" s="31" t="s">
        <v>129</v>
      </c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33.0" customHeight="1">
      <c r="A31" s="30"/>
      <c r="B31" s="30" t="s">
        <v>46</v>
      </c>
      <c r="E31" s="31" t="s">
        <v>47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3.75" customHeight="1">
      <c r="A32" s="30"/>
      <c r="B32" s="30" t="s">
        <v>48</v>
      </c>
      <c r="E32" s="44"/>
      <c r="F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8:C28"/>
    <mergeCell ref="B30:D30"/>
    <mergeCell ref="E30:H30"/>
    <mergeCell ref="B31:D31"/>
    <mergeCell ref="E31:H31"/>
    <mergeCell ref="B32:D32"/>
    <mergeCell ref="F32:H32"/>
    <mergeCell ref="F2:H2"/>
    <mergeCell ref="B3:C3"/>
    <mergeCell ref="E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29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0.57"/>
    <col customWidth="1" min="10" max="13" width="9.14"/>
    <col customWidth="1" min="14" max="26" width="8.71"/>
  </cols>
  <sheetData>
    <row r="1" ht="18.0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8.0" customHeight="1">
      <c r="A2" s="1"/>
      <c r="B2" s="9"/>
      <c r="C2" s="9"/>
      <c r="D2" s="1"/>
      <c r="E2" s="1"/>
      <c r="F2" s="4" t="s">
        <v>130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5.25" customHeight="1">
      <c r="A3" s="1"/>
      <c r="B3" s="5" t="s">
        <v>1</v>
      </c>
      <c r="D3" s="6"/>
      <c r="E3" s="1"/>
      <c r="F3" s="8" t="s">
        <v>131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0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2.7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9" t="s">
        <v>132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127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133</v>
      </c>
      <c r="D13" s="17">
        <v>1.0</v>
      </c>
      <c r="E13" s="17">
        <v>8071.0</v>
      </c>
      <c r="F13" s="18">
        <f t="shared" ref="F13:F22" si="1">E13*110%</f>
        <v>8878.1</v>
      </c>
      <c r="G13" s="18">
        <f t="shared" ref="G13:G22" si="2">F13*D13</f>
        <v>8878.1</v>
      </c>
      <c r="H13" s="19" t="s">
        <v>112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113</v>
      </c>
      <c r="D14" s="17">
        <v>1.0</v>
      </c>
      <c r="E14" s="17">
        <v>7667.0</v>
      </c>
      <c r="F14" s="18">
        <f t="shared" si="1"/>
        <v>8433.7</v>
      </c>
      <c r="G14" s="18">
        <f t="shared" si="2"/>
        <v>8433.7</v>
      </c>
      <c r="H14" s="19" t="s">
        <v>116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115</v>
      </c>
      <c r="D15" s="17">
        <v>1.0</v>
      </c>
      <c r="E15" s="17">
        <v>7667.0</v>
      </c>
      <c r="F15" s="18">
        <f t="shared" si="1"/>
        <v>8433.7</v>
      </c>
      <c r="G15" s="18">
        <f t="shared" si="2"/>
        <v>8433.7</v>
      </c>
      <c r="H15" s="19" t="s">
        <v>116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134</v>
      </c>
      <c r="D16" s="17">
        <v>1.0</v>
      </c>
      <c r="E16" s="17">
        <v>7667.0</v>
      </c>
      <c r="F16" s="18">
        <f t="shared" si="1"/>
        <v>8433.7</v>
      </c>
      <c r="G16" s="18">
        <f t="shared" si="2"/>
        <v>8433.7</v>
      </c>
      <c r="H16" s="19" t="s">
        <v>116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19</v>
      </c>
      <c r="D17" s="18">
        <v>0.67</v>
      </c>
      <c r="E17" s="17">
        <v>6133.0</v>
      </c>
      <c r="F17" s="18">
        <f t="shared" si="1"/>
        <v>6746.3</v>
      </c>
      <c r="G17" s="18">
        <f t="shared" si="2"/>
        <v>4520.021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60</v>
      </c>
      <c r="D18" s="17">
        <v>1.0</v>
      </c>
      <c r="E18" s="17">
        <v>7001.0</v>
      </c>
      <c r="F18" s="18">
        <f t="shared" si="1"/>
        <v>7701.1</v>
      </c>
      <c r="G18" s="18">
        <f t="shared" si="2"/>
        <v>7701.1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135</v>
      </c>
      <c r="D19" s="20">
        <v>0.5</v>
      </c>
      <c r="E19" s="17">
        <v>7001.0</v>
      </c>
      <c r="F19" s="18">
        <f t="shared" si="1"/>
        <v>7701.1</v>
      </c>
      <c r="G19" s="18">
        <f t="shared" si="2"/>
        <v>3850.55</v>
      </c>
      <c r="H19" s="19" t="s">
        <v>24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136</v>
      </c>
      <c r="D20" s="17">
        <v>3.0</v>
      </c>
      <c r="E20" s="17">
        <v>7001.0</v>
      </c>
      <c r="F20" s="18">
        <f t="shared" si="1"/>
        <v>7701.1</v>
      </c>
      <c r="G20" s="18">
        <f t="shared" si="2"/>
        <v>23103.3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8.0" customHeight="1">
      <c r="A21" s="1"/>
      <c r="B21" s="15">
        <v>9.0</v>
      </c>
      <c r="C21" s="16" t="s">
        <v>59</v>
      </c>
      <c r="D21" s="17">
        <v>1.0</v>
      </c>
      <c r="E21" s="17">
        <v>7001.0</v>
      </c>
      <c r="F21" s="18">
        <f t="shared" si="1"/>
        <v>7701.1</v>
      </c>
      <c r="G21" s="18">
        <f t="shared" si="2"/>
        <v>7701.1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74</v>
      </c>
      <c r="D22" s="20">
        <v>0.5</v>
      </c>
      <c r="E22" s="17">
        <v>7001.0</v>
      </c>
      <c r="F22" s="18">
        <f t="shared" si="1"/>
        <v>7701.1</v>
      </c>
      <c r="G22" s="18">
        <f t="shared" si="2"/>
        <v>3850.55</v>
      </c>
      <c r="H22" s="19" t="s">
        <v>24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10.0</v>
      </c>
      <c r="C23" s="16" t="s">
        <v>137</v>
      </c>
      <c r="D23" s="17">
        <v>1.0</v>
      </c>
      <c r="E23" s="17">
        <v>6133.0</v>
      </c>
      <c r="F23" s="18"/>
      <c r="G23" s="18">
        <f>D23*E23</f>
        <v>6133</v>
      </c>
      <c r="H23" s="19" t="s">
        <v>26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11.0</v>
      </c>
      <c r="C24" s="16" t="s">
        <v>25</v>
      </c>
      <c r="D24" s="20">
        <v>0.5</v>
      </c>
      <c r="E24" s="17">
        <v>6133.0</v>
      </c>
      <c r="F24" s="18"/>
      <c r="G24" s="18">
        <f>E24*D24</f>
        <v>3066.5</v>
      </c>
      <c r="H24" s="19" t="s">
        <v>26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12.0</v>
      </c>
      <c r="C25" s="16" t="s">
        <v>21</v>
      </c>
      <c r="D25" s="17">
        <v>1.0</v>
      </c>
      <c r="E25" s="17">
        <v>4745.0</v>
      </c>
      <c r="F25" s="18"/>
      <c r="G25" s="18">
        <f t="shared" ref="G25:G27" si="3">D25*E25</f>
        <v>4745</v>
      </c>
      <c r="H25" s="19" t="s">
        <v>22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13.0</v>
      </c>
      <c r="C26" s="16" t="s">
        <v>138</v>
      </c>
      <c r="D26" s="17">
        <v>1.0</v>
      </c>
      <c r="E26" s="17">
        <v>3934.0</v>
      </c>
      <c r="F26" s="18"/>
      <c r="G26" s="18">
        <f t="shared" si="3"/>
        <v>3934</v>
      </c>
      <c r="H26" s="19" t="s">
        <v>88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14.0</v>
      </c>
      <c r="C27" s="16" t="s">
        <v>29</v>
      </c>
      <c r="D27" s="17">
        <v>1.0</v>
      </c>
      <c r="E27" s="17">
        <v>5005.0</v>
      </c>
      <c r="F27" s="18"/>
      <c r="G27" s="18">
        <f t="shared" si="3"/>
        <v>5005</v>
      </c>
      <c r="H27" s="19" t="s">
        <v>30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15.0</v>
      </c>
      <c r="C28" s="16" t="s">
        <v>139</v>
      </c>
      <c r="D28" s="17">
        <v>4.0</v>
      </c>
      <c r="E28" s="17">
        <v>2893.0</v>
      </c>
      <c r="F28" s="18"/>
      <c r="G28" s="18">
        <f>E28*D28</f>
        <v>11572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16.0</v>
      </c>
      <c r="C29" s="16" t="s">
        <v>140</v>
      </c>
      <c r="D29" s="17">
        <v>2.0</v>
      </c>
      <c r="E29" s="17">
        <v>2893.0</v>
      </c>
      <c r="F29" s="18"/>
      <c r="G29" s="18">
        <f t="shared" ref="G29:G33" si="4">D29*E29</f>
        <v>5786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17.0</v>
      </c>
      <c r="C30" s="16" t="s">
        <v>35</v>
      </c>
      <c r="D30" s="17">
        <v>7.0</v>
      </c>
      <c r="E30" s="17">
        <v>2893.0</v>
      </c>
      <c r="F30" s="18"/>
      <c r="G30" s="18">
        <f t="shared" si="4"/>
        <v>20251</v>
      </c>
      <c r="H30" s="19" t="s">
        <v>34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18.0</v>
      </c>
      <c r="C31" s="16" t="s">
        <v>63</v>
      </c>
      <c r="D31" s="20">
        <v>1.5</v>
      </c>
      <c r="E31" s="17">
        <v>3934.0</v>
      </c>
      <c r="F31" s="18"/>
      <c r="G31" s="18">
        <f t="shared" si="4"/>
        <v>5901</v>
      </c>
      <c r="H31" s="19" t="s">
        <v>28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7"/>
      <c r="B32" s="15">
        <v>19.0</v>
      </c>
      <c r="C32" s="16" t="s">
        <v>141</v>
      </c>
      <c r="D32" s="17">
        <v>1.0</v>
      </c>
      <c r="E32" s="17">
        <v>5265.0</v>
      </c>
      <c r="F32" s="18"/>
      <c r="G32" s="18">
        <f t="shared" si="4"/>
        <v>5265</v>
      </c>
      <c r="H32" s="19" t="s">
        <v>142</v>
      </c>
      <c r="I32" s="36"/>
      <c r="J32" s="37"/>
      <c r="K32" s="37"/>
      <c r="L32" s="37"/>
      <c r="M32" s="50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</row>
    <row r="33" ht="15.75" customHeight="1">
      <c r="A33" s="37"/>
      <c r="B33" s="15">
        <v>20.0</v>
      </c>
      <c r="C33" s="16" t="s">
        <v>143</v>
      </c>
      <c r="D33" s="20">
        <v>0.5</v>
      </c>
      <c r="E33" s="17">
        <v>3934.0</v>
      </c>
      <c r="F33" s="18"/>
      <c r="G33" s="18">
        <f t="shared" si="4"/>
        <v>1967</v>
      </c>
      <c r="H33" s="19" t="s">
        <v>88</v>
      </c>
      <c r="I33" s="36"/>
      <c r="J33" s="37"/>
      <c r="K33" s="37"/>
      <c r="L33" s="37"/>
      <c r="M33" s="50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</row>
    <row r="34" ht="15.75" customHeight="1">
      <c r="A34" s="1"/>
      <c r="B34" s="22" t="s">
        <v>41</v>
      </c>
      <c r="C34" s="23"/>
      <c r="D34" s="24">
        <f t="shared" ref="D34:E34" si="5">SUM(D13:D33)</f>
        <v>31.17</v>
      </c>
      <c r="E34" s="25">
        <f t="shared" si="5"/>
        <v>119972</v>
      </c>
      <c r="F34" s="24"/>
      <c r="G34" s="24">
        <f>SUM(G13:G33)</f>
        <v>158531.321</v>
      </c>
      <c r="H34" s="26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2.0" customHeight="1">
      <c r="A35" s="30"/>
      <c r="B35" s="28"/>
      <c r="C35" s="28"/>
      <c r="D35" s="47"/>
      <c r="E35" s="47"/>
      <c r="F35" s="47"/>
      <c r="G35" s="47"/>
      <c r="H35" s="47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30.0" customHeight="1">
      <c r="A36" s="30"/>
      <c r="B36" s="2"/>
      <c r="C36" s="1"/>
      <c r="D36" s="1"/>
      <c r="E36" s="1"/>
      <c r="F36" s="1"/>
      <c r="G36" s="1"/>
      <c r="H36" s="1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30.0" customHeight="1">
      <c r="A37" s="30"/>
      <c r="B37" s="30" t="s">
        <v>144</v>
      </c>
      <c r="E37" s="31" t="s">
        <v>145</v>
      </c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15.75" customHeight="1">
      <c r="A38" s="30"/>
      <c r="B38" s="30" t="s">
        <v>46</v>
      </c>
      <c r="E38" s="31" t="s">
        <v>47</v>
      </c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 t="s">
        <v>48</v>
      </c>
      <c r="E39" s="31"/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30"/>
      <c r="B40" s="30"/>
      <c r="C40" s="30"/>
      <c r="D40" s="30"/>
      <c r="E40" s="30"/>
      <c r="F40" s="30"/>
      <c r="G40" s="30"/>
      <c r="H40" s="30"/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30"/>
      <c r="C41" s="30"/>
      <c r="D41" s="30"/>
      <c r="E41" s="30"/>
      <c r="F41" s="30"/>
      <c r="G41" s="30"/>
      <c r="H41" s="3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30"/>
      <c r="C42" s="30"/>
      <c r="D42" s="30"/>
      <c r="E42" s="30"/>
      <c r="F42" s="30"/>
      <c r="G42" s="30"/>
      <c r="H42" s="30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4:C34"/>
    <mergeCell ref="B37:D37"/>
    <mergeCell ref="E37:H37"/>
    <mergeCell ref="B38:D38"/>
    <mergeCell ref="E38:H38"/>
    <mergeCell ref="B39:D39"/>
    <mergeCell ref="E39:H39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0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3.29"/>
    <col customWidth="1" min="10" max="26" width="8.71"/>
  </cols>
  <sheetData>
    <row r="1" ht="15.0" customHeight="1">
      <c r="A1" s="1"/>
      <c r="B1" s="9"/>
      <c r="C1" s="9"/>
      <c r="D1" s="1"/>
      <c r="E1" s="1"/>
      <c r="F1" s="1"/>
      <c r="G1" s="3"/>
      <c r="H1" s="1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9"/>
      <c r="C2" s="9"/>
      <c r="D2" s="1"/>
      <c r="E2" s="1"/>
      <c r="F2" s="8" t="s">
        <v>146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9.75" customHeight="1">
      <c r="A3" s="1"/>
      <c r="B3" s="5" t="s">
        <v>1</v>
      </c>
      <c r="D3" s="6"/>
      <c r="E3" s="1"/>
      <c r="F3" s="8" t="s">
        <v>147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 t="s">
        <v>3</v>
      </c>
      <c r="D4" s="1"/>
      <c r="E4" s="1"/>
      <c r="F4" s="4" t="s">
        <v>51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0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"/>
      <c r="C6" s="1"/>
      <c r="D6" s="1"/>
      <c r="E6" s="1"/>
      <c r="F6" s="1"/>
      <c r="G6" s="1"/>
      <c r="H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6.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6.5" customHeight="1">
      <c r="A9" s="1"/>
      <c r="B9" s="11" t="s">
        <v>148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127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16</v>
      </c>
      <c r="D12" s="17">
        <v>1.0</v>
      </c>
      <c r="E12" s="17">
        <v>8679.0</v>
      </c>
      <c r="F12" s="18">
        <f t="shared" ref="F12:F19" si="1">E12*110%</f>
        <v>9546.9</v>
      </c>
      <c r="G12" s="18">
        <f t="shared" ref="G12:G19" si="2">F12*D12</f>
        <v>9546.9</v>
      </c>
      <c r="H12" s="19" t="s">
        <v>149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113</v>
      </c>
      <c r="D13" s="20">
        <v>1.5</v>
      </c>
      <c r="E13" s="17">
        <v>8245.0</v>
      </c>
      <c r="F13" s="18">
        <f t="shared" si="1"/>
        <v>9069.5</v>
      </c>
      <c r="G13" s="18">
        <f t="shared" si="2"/>
        <v>13604.25</v>
      </c>
      <c r="H13" s="19" t="s">
        <v>150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60</v>
      </c>
      <c r="D14" s="20">
        <v>0.5</v>
      </c>
      <c r="E14" s="17">
        <v>7001.0</v>
      </c>
      <c r="F14" s="18">
        <f t="shared" si="1"/>
        <v>7701.1</v>
      </c>
      <c r="G14" s="18">
        <f t="shared" si="2"/>
        <v>3850.55</v>
      </c>
      <c r="H14" s="19" t="s">
        <v>24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59</v>
      </c>
      <c r="D15" s="17">
        <v>1.0</v>
      </c>
      <c r="E15" s="17">
        <v>7001.0</v>
      </c>
      <c r="F15" s="18">
        <f t="shared" si="1"/>
        <v>7701.1</v>
      </c>
      <c r="G15" s="18">
        <f t="shared" si="2"/>
        <v>7701.1</v>
      </c>
      <c r="H15" s="19" t="s">
        <v>24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75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hidden="1" customHeight="1">
      <c r="A17" s="1"/>
      <c r="B17" s="15">
        <v>6.0</v>
      </c>
      <c r="C17" s="16" t="s">
        <v>151</v>
      </c>
      <c r="D17" s="20">
        <v>0.0</v>
      </c>
      <c r="E17" s="17">
        <v>7001.0</v>
      </c>
      <c r="F17" s="18">
        <f t="shared" si="1"/>
        <v>7701.1</v>
      </c>
      <c r="G17" s="18">
        <f t="shared" si="2"/>
        <v>0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74</v>
      </c>
      <c r="D18" s="17">
        <v>1.0</v>
      </c>
      <c r="E18" s="17">
        <v>7001.0</v>
      </c>
      <c r="F18" s="18">
        <f t="shared" si="1"/>
        <v>7701.1</v>
      </c>
      <c r="G18" s="18">
        <f t="shared" si="2"/>
        <v>7701.1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57</v>
      </c>
      <c r="D19" s="17">
        <v>3.0</v>
      </c>
      <c r="E19" s="17">
        <v>6133.0</v>
      </c>
      <c r="F19" s="18">
        <f t="shared" si="1"/>
        <v>6746.3</v>
      </c>
      <c r="G19" s="18">
        <f t="shared" si="2"/>
        <v>20238.9</v>
      </c>
      <c r="H19" s="19" t="s">
        <v>58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152</v>
      </c>
      <c r="D20" s="17">
        <v>1.0</v>
      </c>
      <c r="E20" s="17">
        <v>6133.0</v>
      </c>
      <c r="F20" s="18"/>
      <c r="G20" s="18">
        <f>E20*D20</f>
        <v>6133</v>
      </c>
      <c r="H20" s="19" t="s">
        <v>26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153</v>
      </c>
      <c r="D21" s="17">
        <v>1.0</v>
      </c>
      <c r="E21" s="17">
        <v>3934.0</v>
      </c>
      <c r="F21" s="18"/>
      <c r="G21" s="18">
        <f t="shared" ref="G21:G23" si="3">D21*E21</f>
        <v>3934</v>
      </c>
      <c r="H21" s="19" t="s">
        <v>88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21</v>
      </c>
      <c r="D22" s="17">
        <v>1.0</v>
      </c>
      <c r="E22" s="17">
        <v>4745.0</v>
      </c>
      <c r="F22" s="18"/>
      <c r="G22" s="18">
        <f t="shared" si="3"/>
        <v>4745</v>
      </c>
      <c r="H22" s="19" t="s">
        <v>22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154</v>
      </c>
      <c r="D23" s="17">
        <v>1.0</v>
      </c>
      <c r="E23" s="17">
        <v>5005.0</v>
      </c>
      <c r="F23" s="18"/>
      <c r="G23" s="18">
        <f t="shared" si="3"/>
        <v>5005</v>
      </c>
      <c r="H23" s="19" t="s">
        <v>30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21.75" customHeight="1">
      <c r="A24" s="1"/>
      <c r="B24" s="15">
        <v>12.0</v>
      </c>
      <c r="C24" s="16" t="s">
        <v>33</v>
      </c>
      <c r="D24" s="17">
        <v>3.0</v>
      </c>
      <c r="E24" s="17">
        <v>2893.0</v>
      </c>
      <c r="F24" s="18"/>
      <c r="G24" s="18">
        <f>E24*D24</f>
        <v>8679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29.25" customHeight="1">
      <c r="A25" s="1"/>
      <c r="B25" s="15">
        <v>13.0</v>
      </c>
      <c r="C25" s="16" t="s">
        <v>155</v>
      </c>
      <c r="D25" s="17">
        <v>1.0</v>
      </c>
      <c r="E25" s="17">
        <v>2893.0</v>
      </c>
      <c r="F25" s="18"/>
      <c r="G25" s="18">
        <f t="shared" ref="G25:G29" si="4">D25*E25</f>
        <v>2893</v>
      </c>
      <c r="H25" s="19" t="s">
        <v>34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35</v>
      </c>
      <c r="D26" s="18">
        <v>4.75</v>
      </c>
      <c r="E26" s="17">
        <v>2893.0</v>
      </c>
      <c r="F26" s="18"/>
      <c r="G26" s="18">
        <f t="shared" si="4"/>
        <v>13741.75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63</v>
      </c>
      <c r="D27" s="20">
        <v>0.5</v>
      </c>
      <c r="E27" s="17">
        <v>3934.0</v>
      </c>
      <c r="F27" s="18"/>
      <c r="G27" s="18">
        <f t="shared" si="4"/>
        <v>1967</v>
      </c>
      <c r="H27" s="19" t="s">
        <v>28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7"/>
      <c r="B28" s="15">
        <v>16.0</v>
      </c>
      <c r="C28" s="16" t="s">
        <v>143</v>
      </c>
      <c r="D28" s="20">
        <v>0.5</v>
      </c>
      <c r="E28" s="17">
        <v>3934.0</v>
      </c>
      <c r="F28" s="18"/>
      <c r="G28" s="18">
        <f t="shared" si="4"/>
        <v>1967</v>
      </c>
      <c r="H28" s="19" t="s">
        <v>88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15.75" customHeight="1">
      <c r="A29" s="37"/>
      <c r="B29" s="15">
        <v>17.0</v>
      </c>
      <c r="C29" s="16" t="s">
        <v>96</v>
      </c>
      <c r="D29" s="17">
        <v>3.0</v>
      </c>
      <c r="E29" s="17">
        <v>3934.0</v>
      </c>
      <c r="F29" s="18"/>
      <c r="G29" s="18">
        <f t="shared" si="4"/>
        <v>11802</v>
      </c>
      <c r="H29" s="19" t="s">
        <v>28</v>
      </c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31.5" customHeight="1">
      <c r="A30" s="30"/>
      <c r="B30" s="22" t="s">
        <v>41</v>
      </c>
      <c r="C30" s="23"/>
      <c r="D30" s="24">
        <f t="shared" ref="D30:E30" si="5">SUM(D12:D29)</f>
        <v>25.25</v>
      </c>
      <c r="E30" s="25">
        <f t="shared" si="5"/>
        <v>98360</v>
      </c>
      <c r="F30" s="24"/>
      <c r="G30" s="24">
        <f>SUM(G12:G29)</f>
        <v>127360.1</v>
      </c>
      <c r="H30" s="26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29.25" customHeight="1">
      <c r="A31" s="30"/>
      <c r="B31" s="28" t="s">
        <v>42</v>
      </c>
      <c r="C31" s="29" t="s">
        <v>43</v>
      </c>
      <c r="D31" s="29"/>
      <c r="E31" s="29"/>
      <c r="F31" s="29"/>
      <c r="G31" s="29"/>
      <c r="H31" s="29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31.5" customHeight="1">
      <c r="A32" s="30"/>
      <c r="B32" s="30" t="s">
        <v>44</v>
      </c>
      <c r="E32" s="31" t="s">
        <v>156</v>
      </c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30"/>
      <c r="B33" s="30" t="s">
        <v>46</v>
      </c>
      <c r="E33" s="31" t="s">
        <v>47</v>
      </c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 t="s">
        <v>48</v>
      </c>
      <c r="E34" s="31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30"/>
      <c r="C36" s="30"/>
      <c r="D36" s="30"/>
      <c r="E36" s="30"/>
      <c r="F36" s="30"/>
      <c r="G36" s="30"/>
      <c r="H36" s="30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30"/>
      <c r="C37" s="30"/>
      <c r="D37" s="30"/>
      <c r="E37" s="30"/>
      <c r="F37" s="30"/>
      <c r="G37" s="30"/>
      <c r="H37" s="30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0:C30"/>
    <mergeCell ref="B32:D32"/>
    <mergeCell ref="E32:H32"/>
    <mergeCell ref="B33:D33"/>
    <mergeCell ref="E33:H33"/>
    <mergeCell ref="B34:D34"/>
    <mergeCell ref="E34:H34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9.14"/>
    <col customWidth="1" min="3" max="3" width="44.71"/>
    <col customWidth="1" min="4" max="5" width="13.71"/>
    <col customWidth="1" min="6" max="6" width="15.0"/>
    <col customWidth="1" min="7" max="7" width="13.71"/>
    <col customWidth="1" min="8" max="8" width="13.43"/>
    <col customWidth="1" min="9" max="9" width="13.29"/>
    <col customWidth="1" min="10" max="26" width="8.71"/>
  </cols>
  <sheetData>
    <row r="1" ht="16.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9"/>
      <c r="D2" s="1"/>
      <c r="E2" s="1"/>
      <c r="F2" s="4" t="s">
        <v>157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6.75" customHeight="1">
      <c r="A3" s="1"/>
      <c r="B3" s="5" t="s">
        <v>1</v>
      </c>
      <c r="D3" s="6"/>
      <c r="E3" s="1"/>
      <c r="F3" s="8" t="s">
        <v>158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1"/>
      <c r="B4" s="4" t="s">
        <v>3</v>
      </c>
      <c r="D4" s="1"/>
      <c r="E4" s="1"/>
      <c r="F4" s="8" t="s">
        <v>51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.5" hidden="1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0" customHeight="1">
      <c r="A6" s="1"/>
      <c r="B6" s="1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6.5" customHeight="1">
      <c r="A7" s="1"/>
      <c r="B7" s="1"/>
      <c r="C7" s="9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35.25" customHeight="1">
      <c r="A11" s="1"/>
      <c r="B11" s="11" t="s">
        <v>159</v>
      </c>
      <c r="I11" s="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7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127</v>
      </c>
      <c r="G13" s="14" t="s">
        <v>14</v>
      </c>
      <c r="H13" s="14"/>
      <c r="I13" s="21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1"/>
      <c r="B14" s="15">
        <v>1.0</v>
      </c>
      <c r="C14" s="16" t="s">
        <v>44</v>
      </c>
      <c r="D14" s="17">
        <v>1.0</v>
      </c>
      <c r="E14" s="17">
        <v>7464.0</v>
      </c>
      <c r="F14" s="18">
        <f t="shared" ref="F14:F27" si="1">E14*110%</f>
        <v>8210.4</v>
      </c>
      <c r="G14" s="18">
        <f t="shared" ref="G14:G27" si="2">F14*D14</f>
        <v>8210.4</v>
      </c>
      <c r="H14" s="19" t="s">
        <v>54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2.0</v>
      </c>
      <c r="C15" s="16" t="s">
        <v>113</v>
      </c>
      <c r="D15" s="17">
        <v>1.0</v>
      </c>
      <c r="E15" s="17">
        <v>7091.0</v>
      </c>
      <c r="F15" s="18">
        <f t="shared" si="1"/>
        <v>7800.1</v>
      </c>
      <c r="G15" s="18">
        <f t="shared" si="2"/>
        <v>7800.1</v>
      </c>
      <c r="H15" s="19" t="s">
        <v>18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3.0</v>
      </c>
      <c r="C16" s="16" t="s">
        <v>115</v>
      </c>
      <c r="D16" s="20">
        <v>0.5</v>
      </c>
      <c r="E16" s="17">
        <v>7091.0</v>
      </c>
      <c r="F16" s="18">
        <f t="shared" si="1"/>
        <v>7800.1</v>
      </c>
      <c r="G16" s="18">
        <f t="shared" si="2"/>
        <v>3900.05</v>
      </c>
      <c r="H16" s="19" t="s">
        <v>18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hidden="1" customHeight="1">
      <c r="A17" s="1"/>
      <c r="B17" s="15">
        <v>4.0</v>
      </c>
      <c r="C17" s="16" t="s">
        <v>19</v>
      </c>
      <c r="D17" s="18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0.75" customHeight="1">
      <c r="A18" s="1"/>
      <c r="B18" s="15">
        <v>5.0</v>
      </c>
      <c r="C18" s="16" t="s">
        <v>36</v>
      </c>
      <c r="D18" s="20">
        <v>0.0</v>
      </c>
      <c r="E18" s="17">
        <v>0.0</v>
      </c>
      <c r="F18" s="18">
        <f t="shared" si="1"/>
        <v>0</v>
      </c>
      <c r="G18" s="18">
        <f t="shared" si="2"/>
        <v>0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4.0</v>
      </c>
      <c r="C19" s="16" t="s">
        <v>59</v>
      </c>
      <c r="D19" s="17">
        <v>1.0</v>
      </c>
      <c r="E19" s="17">
        <v>7001.0</v>
      </c>
      <c r="F19" s="18">
        <f t="shared" si="1"/>
        <v>7701.1</v>
      </c>
      <c r="G19" s="18">
        <f t="shared" si="2"/>
        <v>7701.1</v>
      </c>
      <c r="H19" s="19" t="s">
        <v>24</v>
      </c>
      <c r="I19" s="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5.0</v>
      </c>
      <c r="C20" s="16" t="s">
        <v>75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6.0</v>
      </c>
      <c r="C21" s="16" t="s">
        <v>60</v>
      </c>
      <c r="D21" s="20">
        <v>0.5</v>
      </c>
      <c r="E21" s="17">
        <v>7001.0</v>
      </c>
      <c r="F21" s="18">
        <f t="shared" si="1"/>
        <v>7701.1</v>
      </c>
      <c r="G21" s="18">
        <f t="shared" si="2"/>
        <v>3850.55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7.0</v>
      </c>
      <c r="C22" s="16" t="s">
        <v>136</v>
      </c>
      <c r="D22" s="17">
        <v>6.0</v>
      </c>
      <c r="E22" s="17">
        <v>6133.0</v>
      </c>
      <c r="F22" s="18">
        <f t="shared" si="1"/>
        <v>6746.3</v>
      </c>
      <c r="G22" s="18">
        <f t="shared" si="2"/>
        <v>40477.8</v>
      </c>
      <c r="H22" s="19" t="s">
        <v>58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8.0</v>
      </c>
      <c r="C23" s="16" t="s">
        <v>160</v>
      </c>
      <c r="D23" s="17">
        <v>1.0</v>
      </c>
      <c r="E23" s="17">
        <v>6133.0</v>
      </c>
      <c r="F23" s="18">
        <f t="shared" si="1"/>
        <v>6746.3</v>
      </c>
      <c r="G23" s="18">
        <f t="shared" si="2"/>
        <v>6746.3</v>
      </c>
      <c r="H23" s="19" t="s">
        <v>58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9.0</v>
      </c>
      <c r="C24" s="16" t="s">
        <v>161</v>
      </c>
      <c r="D24" s="17">
        <v>1.0</v>
      </c>
      <c r="E24" s="17">
        <v>7001.0</v>
      </c>
      <c r="F24" s="18">
        <f t="shared" si="1"/>
        <v>7701.1</v>
      </c>
      <c r="G24" s="18">
        <f t="shared" si="2"/>
        <v>7701.1</v>
      </c>
      <c r="H24" s="19" t="s">
        <v>24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3.5" customHeight="1">
      <c r="A25" s="1"/>
      <c r="B25" s="15">
        <v>10.0</v>
      </c>
      <c r="C25" s="16" t="s">
        <v>162</v>
      </c>
      <c r="D25" s="17">
        <v>1.0</v>
      </c>
      <c r="E25" s="17">
        <v>7001.0</v>
      </c>
      <c r="F25" s="18">
        <f t="shared" si="1"/>
        <v>7701.1</v>
      </c>
      <c r="G25" s="18">
        <f t="shared" si="2"/>
        <v>7701.1</v>
      </c>
      <c r="H25" s="19" t="s">
        <v>24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11.0</v>
      </c>
      <c r="C26" s="16" t="s">
        <v>36</v>
      </c>
      <c r="D26" s="18">
        <v>1.87</v>
      </c>
      <c r="E26" s="17">
        <v>7001.0</v>
      </c>
      <c r="F26" s="18">
        <f t="shared" si="1"/>
        <v>7701.1</v>
      </c>
      <c r="G26" s="18">
        <f t="shared" si="2"/>
        <v>14401.057</v>
      </c>
      <c r="H26" s="19" t="s">
        <v>24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12.0</v>
      </c>
      <c r="C27" s="16" t="s">
        <v>163</v>
      </c>
      <c r="D27" s="18">
        <v>0.25</v>
      </c>
      <c r="E27" s="17">
        <v>6133.0</v>
      </c>
      <c r="F27" s="18">
        <f t="shared" si="1"/>
        <v>6746.3</v>
      </c>
      <c r="G27" s="18">
        <f t="shared" si="2"/>
        <v>1686.575</v>
      </c>
      <c r="H27" s="19" t="s">
        <v>38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13.0</v>
      </c>
      <c r="C28" s="16" t="s">
        <v>117</v>
      </c>
      <c r="D28" s="17">
        <v>1.0</v>
      </c>
      <c r="E28" s="17">
        <v>3934.0</v>
      </c>
      <c r="F28" s="18"/>
      <c r="G28" s="18">
        <f>E28*D28</f>
        <v>3934</v>
      </c>
      <c r="H28" s="19" t="s">
        <v>88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14.0</v>
      </c>
      <c r="C29" s="16" t="s">
        <v>21</v>
      </c>
      <c r="D29" s="20">
        <v>0.5</v>
      </c>
      <c r="E29" s="17">
        <v>4745.0</v>
      </c>
      <c r="F29" s="18"/>
      <c r="G29" s="18">
        <f>D29*E29</f>
        <v>2372.5</v>
      </c>
      <c r="H29" s="19" t="s">
        <v>22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15.0</v>
      </c>
      <c r="C30" s="16" t="s">
        <v>164</v>
      </c>
      <c r="D30" s="20">
        <v>0.5</v>
      </c>
      <c r="E30" s="17">
        <v>6133.0</v>
      </c>
      <c r="F30" s="18"/>
      <c r="G30" s="18">
        <f>E30*D30</f>
        <v>3066.5</v>
      </c>
      <c r="H30" s="19" t="s">
        <v>26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16.0</v>
      </c>
      <c r="C31" s="16" t="s">
        <v>29</v>
      </c>
      <c r="D31" s="17">
        <v>1.0</v>
      </c>
      <c r="E31" s="17">
        <v>5005.0</v>
      </c>
      <c r="F31" s="18"/>
      <c r="G31" s="18">
        <f t="shared" ref="G31:G32" si="3">D31*E31</f>
        <v>5005</v>
      </c>
      <c r="H31" s="19" t="s">
        <v>30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5">
        <v>17.0</v>
      </c>
      <c r="C32" s="16" t="s">
        <v>165</v>
      </c>
      <c r="D32" s="20">
        <v>0.5</v>
      </c>
      <c r="E32" s="17">
        <v>5265.0</v>
      </c>
      <c r="F32" s="18"/>
      <c r="G32" s="18">
        <f t="shared" si="3"/>
        <v>2632.5</v>
      </c>
      <c r="H32" s="19" t="s">
        <v>142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5">
        <v>18.0</v>
      </c>
      <c r="C33" s="16" t="s">
        <v>33</v>
      </c>
      <c r="D33" s="17">
        <v>2.0</v>
      </c>
      <c r="E33" s="17">
        <v>2893.0</v>
      </c>
      <c r="F33" s="18"/>
      <c r="G33" s="18">
        <f>E33*D33</f>
        <v>5786</v>
      </c>
      <c r="H33" s="19" t="s">
        <v>34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5">
        <v>19.0</v>
      </c>
      <c r="C34" s="16" t="s">
        <v>140</v>
      </c>
      <c r="D34" s="17">
        <v>1.0</v>
      </c>
      <c r="E34" s="17">
        <v>2893.0</v>
      </c>
      <c r="F34" s="18"/>
      <c r="G34" s="18">
        <f t="shared" ref="G34:G40" si="4">D34*E34</f>
        <v>2893</v>
      </c>
      <c r="H34" s="19" t="s">
        <v>34</v>
      </c>
      <c r="I34" s="3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5">
        <v>20.0</v>
      </c>
      <c r="C35" s="16" t="s">
        <v>35</v>
      </c>
      <c r="D35" s="17">
        <v>3.0</v>
      </c>
      <c r="E35" s="17">
        <v>2893.0</v>
      </c>
      <c r="F35" s="18"/>
      <c r="G35" s="18">
        <f t="shared" si="4"/>
        <v>8679</v>
      </c>
      <c r="H35" s="19" t="s">
        <v>34</v>
      </c>
      <c r="I35" s="34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5">
        <v>21.0</v>
      </c>
      <c r="C36" s="16" t="s">
        <v>64</v>
      </c>
      <c r="D36" s="17">
        <v>4.0</v>
      </c>
      <c r="E36" s="17">
        <v>3934.0</v>
      </c>
      <c r="F36" s="18"/>
      <c r="G36" s="18">
        <f t="shared" si="4"/>
        <v>15736</v>
      </c>
      <c r="H36" s="19" t="s">
        <v>28</v>
      </c>
      <c r="I36" s="34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5">
        <v>22.0</v>
      </c>
      <c r="C37" s="16" t="s">
        <v>39</v>
      </c>
      <c r="D37" s="17">
        <v>1.0</v>
      </c>
      <c r="E37" s="17">
        <v>4195.0</v>
      </c>
      <c r="F37" s="18"/>
      <c r="G37" s="18">
        <f t="shared" si="4"/>
        <v>4195</v>
      </c>
      <c r="H37" s="19" t="s">
        <v>40</v>
      </c>
      <c r="I37" s="34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5">
        <v>23.0</v>
      </c>
      <c r="C38" s="16" t="s">
        <v>63</v>
      </c>
      <c r="D38" s="20">
        <v>0.5</v>
      </c>
      <c r="E38" s="17">
        <v>3934.0</v>
      </c>
      <c r="F38" s="18"/>
      <c r="G38" s="18">
        <f t="shared" si="4"/>
        <v>1967</v>
      </c>
      <c r="H38" s="19" t="s">
        <v>28</v>
      </c>
      <c r="I38" s="34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5">
        <v>24.0</v>
      </c>
      <c r="C39" s="16" t="s">
        <v>166</v>
      </c>
      <c r="D39" s="20">
        <v>0.5</v>
      </c>
      <c r="E39" s="17">
        <v>2893.0</v>
      </c>
      <c r="F39" s="18"/>
      <c r="G39" s="18">
        <f t="shared" si="4"/>
        <v>1446.5</v>
      </c>
      <c r="H39" s="19" t="s">
        <v>34</v>
      </c>
      <c r="I39" s="34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5">
        <v>25.0</v>
      </c>
      <c r="C40" s="16" t="s">
        <v>143</v>
      </c>
      <c r="D40" s="20">
        <v>0.5</v>
      </c>
      <c r="E40" s="17">
        <v>3934.0</v>
      </c>
      <c r="F40" s="18"/>
      <c r="G40" s="18">
        <f t="shared" si="4"/>
        <v>1967</v>
      </c>
      <c r="H40" s="19" t="s">
        <v>88</v>
      </c>
      <c r="I40" s="34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7"/>
      <c r="B41" s="22" t="s">
        <v>41</v>
      </c>
      <c r="C41" s="23"/>
      <c r="D41" s="24">
        <f t="shared" ref="D41:E41" si="5">SUM(D14:D40)</f>
        <v>31.62</v>
      </c>
      <c r="E41" s="25">
        <f t="shared" si="5"/>
        <v>134702</v>
      </c>
      <c r="F41" s="24"/>
      <c r="G41" s="24">
        <f>SUM(G14:G40)</f>
        <v>173706.682</v>
      </c>
      <c r="H41" s="26"/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</row>
    <row r="42" ht="15.75" customHeight="1">
      <c r="A42" s="37"/>
      <c r="B42" s="28" t="s">
        <v>42</v>
      </c>
      <c r="C42" s="29" t="s">
        <v>43</v>
      </c>
      <c r="D42" s="29"/>
      <c r="E42" s="29"/>
      <c r="F42" s="29"/>
      <c r="G42" s="29"/>
      <c r="H42" s="29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</row>
    <row r="43" ht="32.25" customHeight="1">
      <c r="A43" s="30"/>
      <c r="B43" s="30" t="s">
        <v>16</v>
      </c>
      <c r="E43" s="31" t="s">
        <v>167</v>
      </c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ht="31.5" customHeight="1">
      <c r="A44" s="30"/>
      <c r="B44" s="30" t="s">
        <v>46</v>
      </c>
      <c r="E44" s="31" t="s">
        <v>47</v>
      </c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ht="29.25" customHeight="1">
      <c r="A45" s="30"/>
      <c r="B45" s="30" t="s">
        <v>48</v>
      </c>
      <c r="E45" s="31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ht="15.75" customHeight="1">
      <c r="A46" s="30"/>
      <c r="B46" s="30"/>
      <c r="C46" s="30"/>
      <c r="D46" s="30"/>
      <c r="E46" s="30"/>
      <c r="F46" s="30"/>
      <c r="G46" s="30"/>
      <c r="H46" s="30"/>
      <c r="I46" s="30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30"/>
      <c r="B47" s="30"/>
      <c r="C47" s="30"/>
      <c r="D47" s="30"/>
      <c r="E47" s="30"/>
      <c r="F47" s="30"/>
      <c r="G47" s="30"/>
      <c r="H47" s="30"/>
      <c r="I47" s="30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30"/>
      <c r="B48" s="30"/>
      <c r="C48" s="30"/>
      <c r="D48" s="30"/>
      <c r="E48" s="30"/>
      <c r="F48" s="30"/>
      <c r="G48" s="30"/>
      <c r="H48" s="30"/>
      <c r="I48" s="30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41:C41"/>
    <mergeCell ref="B43:D43"/>
    <mergeCell ref="E43:H43"/>
    <mergeCell ref="B44:D44"/>
    <mergeCell ref="E44:H44"/>
    <mergeCell ref="B45:D45"/>
    <mergeCell ref="E45:H45"/>
    <mergeCell ref="F2:H2"/>
    <mergeCell ref="B3:C3"/>
    <mergeCell ref="F3:H3"/>
    <mergeCell ref="F4:H4"/>
    <mergeCell ref="B8:H8"/>
    <mergeCell ref="B9:H9"/>
    <mergeCell ref="B11:H11"/>
  </mergeCells>
  <printOptions/>
  <pageMargins bottom="0.75" footer="0.0" header="0.0" left="0.25" right="0.25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86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3.29"/>
    <col customWidth="1" min="10" max="26" width="8.71"/>
  </cols>
  <sheetData>
    <row r="1" ht="18.0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9"/>
      <c r="D2" s="1"/>
      <c r="E2" s="1"/>
      <c r="F2" s="4" t="s">
        <v>168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</v>
      </c>
      <c r="D3" s="6"/>
      <c r="E3" s="1"/>
      <c r="F3" s="8" t="s">
        <v>169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6.5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0" customHeight="1">
      <c r="A6" s="1"/>
      <c r="B6" s="1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34.5" customHeight="1">
      <c r="A10" s="1"/>
      <c r="B10" s="11" t="s">
        <v>170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127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44</v>
      </c>
      <c r="D13" s="17">
        <v>1.0</v>
      </c>
      <c r="E13" s="17">
        <v>7464.0</v>
      </c>
      <c r="F13" s="18">
        <f t="shared" ref="F13:F23" si="1">E13*110%</f>
        <v>8210.4</v>
      </c>
      <c r="G13" s="18">
        <f t="shared" ref="G13:G23" si="2">D13*F13</f>
        <v>8210.4</v>
      </c>
      <c r="H13" s="19" t="s">
        <v>54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171</v>
      </c>
      <c r="D14" s="17">
        <v>1.0</v>
      </c>
      <c r="E14" s="17">
        <v>7091.0</v>
      </c>
      <c r="F14" s="18">
        <f t="shared" si="1"/>
        <v>7800.1</v>
      </c>
      <c r="G14" s="18">
        <f t="shared" si="2"/>
        <v>7800.1</v>
      </c>
      <c r="H14" s="19" t="s">
        <v>18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115</v>
      </c>
      <c r="D15" s="20">
        <v>0.5</v>
      </c>
      <c r="E15" s="17">
        <v>7091.0</v>
      </c>
      <c r="F15" s="18">
        <f t="shared" si="1"/>
        <v>7800.1</v>
      </c>
      <c r="G15" s="18">
        <f t="shared" si="2"/>
        <v>3900.05</v>
      </c>
      <c r="H15" s="19" t="s">
        <v>18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0.75" hidden="1" customHeight="1">
      <c r="A16" s="1"/>
      <c r="B16" s="15">
        <v>4.0</v>
      </c>
      <c r="C16" s="16" t="s">
        <v>19</v>
      </c>
      <c r="D16" s="20">
        <v>0.0</v>
      </c>
      <c r="E16" s="17">
        <v>0.0</v>
      </c>
      <c r="F16" s="18">
        <f t="shared" si="1"/>
        <v>0</v>
      </c>
      <c r="G16" s="18">
        <f t="shared" si="2"/>
        <v>0</v>
      </c>
      <c r="H16" s="19" t="s">
        <v>38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hidden="1" customHeight="1">
      <c r="A17" s="1"/>
      <c r="B17" s="15">
        <v>5.0</v>
      </c>
      <c r="C17" s="16" t="s">
        <v>162</v>
      </c>
      <c r="D17" s="18">
        <v>0.0</v>
      </c>
      <c r="E17" s="17">
        <v>0.0</v>
      </c>
      <c r="F17" s="18">
        <f t="shared" si="1"/>
        <v>0</v>
      </c>
      <c r="G17" s="18">
        <f t="shared" si="2"/>
        <v>0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4.0</v>
      </c>
      <c r="C18" s="16" t="s">
        <v>36</v>
      </c>
      <c r="D18" s="20">
        <v>3.0</v>
      </c>
      <c r="E18" s="17">
        <v>7001.0</v>
      </c>
      <c r="F18" s="18">
        <f t="shared" si="1"/>
        <v>7701.1</v>
      </c>
      <c r="G18" s="18">
        <f t="shared" si="2"/>
        <v>23103.3</v>
      </c>
      <c r="H18" s="19" t="s">
        <v>24</v>
      </c>
      <c r="I18" s="35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5.0</v>
      </c>
      <c r="C19" s="16" t="s">
        <v>37</v>
      </c>
      <c r="D19" s="20">
        <v>0.5</v>
      </c>
      <c r="E19" s="17">
        <v>6133.0</v>
      </c>
      <c r="F19" s="18">
        <f t="shared" si="1"/>
        <v>6746.3</v>
      </c>
      <c r="G19" s="18">
        <f t="shared" si="2"/>
        <v>3373.15</v>
      </c>
      <c r="H19" s="19" t="s">
        <v>38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6.0</v>
      </c>
      <c r="C20" s="16" t="s">
        <v>60</v>
      </c>
      <c r="D20" s="20">
        <v>0.5</v>
      </c>
      <c r="E20" s="17">
        <v>7001.0</v>
      </c>
      <c r="F20" s="18">
        <f t="shared" si="1"/>
        <v>7701.1</v>
      </c>
      <c r="G20" s="18">
        <f t="shared" si="2"/>
        <v>3850.55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7.0</v>
      </c>
      <c r="C21" s="16" t="s">
        <v>172</v>
      </c>
      <c r="D21" s="17">
        <v>1.0</v>
      </c>
      <c r="E21" s="17">
        <v>7001.0</v>
      </c>
      <c r="F21" s="18">
        <f t="shared" si="1"/>
        <v>7701.1</v>
      </c>
      <c r="G21" s="18">
        <f t="shared" si="2"/>
        <v>7701.1</v>
      </c>
      <c r="H21" s="19" t="s">
        <v>24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8.0</v>
      </c>
      <c r="C22" s="16" t="s">
        <v>162</v>
      </c>
      <c r="D22" s="20">
        <v>0.5</v>
      </c>
      <c r="E22" s="17">
        <v>7001.0</v>
      </c>
      <c r="F22" s="18">
        <f t="shared" si="1"/>
        <v>7701.1</v>
      </c>
      <c r="G22" s="18">
        <f t="shared" si="2"/>
        <v>3850.55</v>
      </c>
      <c r="H22" s="19" t="s">
        <v>24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9.0</v>
      </c>
      <c r="C23" s="16" t="s">
        <v>19</v>
      </c>
      <c r="D23" s="18">
        <v>0.33</v>
      </c>
      <c r="E23" s="17">
        <v>6133.0</v>
      </c>
      <c r="F23" s="18">
        <f t="shared" si="1"/>
        <v>6746.3</v>
      </c>
      <c r="G23" s="18">
        <f t="shared" si="2"/>
        <v>2226.279</v>
      </c>
      <c r="H23" s="19" t="s">
        <v>26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10.0</v>
      </c>
      <c r="C24" s="16" t="s">
        <v>25</v>
      </c>
      <c r="D24" s="20">
        <v>0.5</v>
      </c>
      <c r="E24" s="17">
        <v>6133.0</v>
      </c>
      <c r="F24" s="18"/>
      <c r="G24" s="18">
        <f t="shared" ref="G24:G36" si="3">D24*E24</f>
        <v>3066.5</v>
      </c>
      <c r="H24" s="19" t="s">
        <v>26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11.0</v>
      </c>
      <c r="C25" s="16" t="s">
        <v>63</v>
      </c>
      <c r="D25" s="17">
        <v>1.0</v>
      </c>
      <c r="E25" s="17">
        <v>3934.0</v>
      </c>
      <c r="F25" s="18"/>
      <c r="G25" s="18">
        <f t="shared" si="3"/>
        <v>3934</v>
      </c>
      <c r="H25" s="19" t="s">
        <v>28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12.0</v>
      </c>
      <c r="C26" s="16" t="s">
        <v>29</v>
      </c>
      <c r="D26" s="20">
        <v>1.5</v>
      </c>
      <c r="E26" s="17">
        <v>5005.0</v>
      </c>
      <c r="F26" s="18"/>
      <c r="G26" s="18">
        <f t="shared" si="3"/>
        <v>7507.5</v>
      </c>
      <c r="H26" s="19" t="s">
        <v>30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13.0</v>
      </c>
      <c r="C27" s="16" t="s">
        <v>31</v>
      </c>
      <c r="D27" s="17">
        <v>2.0</v>
      </c>
      <c r="E27" s="17">
        <v>4195.0</v>
      </c>
      <c r="F27" s="18"/>
      <c r="G27" s="18">
        <f t="shared" si="3"/>
        <v>8390</v>
      </c>
      <c r="H27" s="19" t="s">
        <v>32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14.0</v>
      </c>
      <c r="C28" s="16" t="s">
        <v>65</v>
      </c>
      <c r="D28" s="20">
        <v>1.5</v>
      </c>
      <c r="E28" s="17">
        <v>2893.0</v>
      </c>
      <c r="F28" s="18"/>
      <c r="G28" s="18">
        <f t="shared" si="3"/>
        <v>4339.5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15.0</v>
      </c>
      <c r="C29" s="16" t="s">
        <v>33</v>
      </c>
      <c r="D29" s="17">
        <v>2.0</v>
      </c>
      <c r="E29" s="17">
        <v>2893.0</v>
      </c>
      <c r="F29" s="18"/>
      <c r="G29" s="18">
        <f t="shared" si="3"/>
        <v>5786</v>
      </c>
      <c r="H29" s="19"/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16.0</v>
      </c>
      <c r="C30" s="16" t="s">
        <v>173</v>
      </c>
      <c r="D30" s="17">
        <v>1.0</v>
      </c>
      <c r="E30" s="17">
        <v>2893.0</v>
      </c>
      <c r="F30" s="18"/>
      <c r="G30" s="18">
        <f t="shared" si="3"/>
        <v>2893</v>
      </c>
      <c r="H30" s="19" t="s">
        <v>34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17.0</v>
      </c>
      <c r="C31" s="16" t="s">
        <v>35</v>
      </c>
      <c r="D31" s="17">
        <v>2.0</v>
      </c>
      <c r="E31" s="17">
        <v>2893.0</v>
      </c>
      <c r="F31" s="18"/>
      <c r="G31" s="18">
        <f t="shared" si="3"/>
        <v>5786</v>
      </c>
      <c r="H31" s="19" t="s">
        <v>34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5">
        <v>18.0</v>
      </c>
      <c r="C32" s="16" t="s">
        <v>21</v>
      </c>
      <c r="D32" s="17">
        <v>1.0</v>
      </c>
      <c r="E32" s="17">
        <v>4745.0</v>
      </c>
      <c r="F32" s="18"/>
      <c r="G32" s="18">
        <f t="shared" si="3"/>
        <v>4745</v>
      </c>
      <c r="H32" s="19" t="s">
        <v>22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5">
        <v>19.0</v>
      </c>
      <c r="C33" s="16" t="s">
        <v>117</v>
      </c>
      <c r="D33" s="18">
        <v>0.25</v>
      </c>
      <c r="E33" s="17">
        <v>3934.0</v>
      </c>
      <c r="F33" s="18"/>
      <c r="G33" s="18">
        <f t="shared" si="3"/>
        <v>983.5</v>
      </c>
      <c r="H33" s="19" t="s">
        <v>88</v>
      </c>
      <c r="I33" s="34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35.25" customHeight="1">
      <c r="A34" s="1"/>
      <c r="B34" s="15">
        <v>20.0</v>
      </c>
      <c r="C34" s="16" t="s">
        <v>89</v>
      </c>
      <c r="D34" s="20">
        <v>0.5</v>
      </c>
      <c r="E34" s="17">
        <v>2893.0</v>
      </c>
      <c r="F34" s="18"/>
      <c r="G34" s="18">
        <f t="shared" si="3"/>
        <v>1446.5</v>
      </c>
      <c r="H34" s="19" t="s">
        <v>34</v>
      </c>
      <c r="I34" s="3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7"/>
      <c r="B35" s="15">
        <v>21.0</v>
      </c>
      <c r="C35" s="16" t="s">
        <v>66</v>
      </c>
      <c r="D35" s="17">
        <v>2.0</v>
      </c>
      <c r="E35" s="17">
        <v>4195.0</v>
      </c>
      <c r="F35" s="18"/>
      <c r="G35" s="18">
        <f t="shared" si="3"/>
        <v>8390</v>
      </c>
      <c r="H35" s="19" t="s">
        <v>40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31.5" customHeight="1">
      <c r="A36" s="37"/>
      <c r="B36" s="15">
        <v>22.0</v>
      </c>
      <c r="C36" s="16" t="s">
        <v>96</v>
      </c>
      <c r="D36" s="17">
        <v>8.0</v>
      </c>
      <c r="E36" s="17">
        <v>3934.0</v>
      </c>
      <c r="F36" s="18"/>
      <c r="G36" s="18">
        <f t="shared" si="3"/>
        <v>31472</v>
      </c>
      <c r="H36" s="19" t="s">
        <v>28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</row>
    <row r="37" ht="34.5" customHeight="1">
      <c r="A37" s="30"/>
      <c r="B37" s="22" t="s">
        <v>41</v>
      </c>
      <c r="C37" s="23"/>
      <c r="D37" s="24">
        <f t="shared" ref="D37:E37" si="4">SUM(D13:D36)</f>
        <v>31.58</v>
      </c>
      <c r="E37" s="25">
        <f t="shared" si="4"/>
        <v>112456</v>
      </c>
      <c r="F37" s="24"/>
      <c r="G37" s="24">
        <f>SUM(G13:G36)</f>
        <v>152754.979</v>
      </c>
      <c r="H37" s="51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30.75" customHeight="1">
      <c r="A38" s="30"/>
      <c r="B38" s="28" t="s">
        <v>42</v>
      </c>
      <c r="C38" s="29" t="s">
        <v>43</v>
      </c>
      <c r="D38" s="29"/>
      <c r="E38" s="29"/>
      <c r="F38" s="29"/>
      <c r="G38" s="29"/>
      <c r="H38" s="29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27.0" customHeight="1">
      <c r="A39" s="30"/>
      <c r="B39" s="30" t="s">
        <v>44</v>
      </c>
      <c r="E39" s="31" t="s">
        <v>174</v>
      </c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30"/>
      <c r="B40" s="30" t="s">
        <v>46</v>
      </c>
      <c r="E40" s="31" t="s">
        <v>47</v>
      </c>
      <c r="I40" s="30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0"/>
      <c r="B41" s="30" t="s">
        <v>48</v>
      </c>
      <c r="E41" s="31"/>
      <c r="I41" s="30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0"/>
      <c r="B42" s="30"/>
      <c r="C42" s="30"/>
      <c r="D42" s="30"/>
      <c r="E42" s="30"/>
      <c r="F42" s="30"/>
      <c r="G42" s="30"/>
      <c r="H42" s="30"/>
      <c r="I42" s="30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0"/>
      <c r="C43" s="30"/>
      <c r="D43" s="30"/>
      <c r="E43" s="30"/>
      <c r="F43" s="30"/>
      <c r="G43" s="30"/>
      <c r="H43" s="30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30"/>
      <c r="C44" s="30"/>
      <c r="D44" s="30"/>
      <c r="E44" s="30"/>
      <c r="F44" s="30"/>
      <c r="G44" s="30"/>
      <c r="H44" s="30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7:C37"/>
    <mergeCell ref="B39:D39"/>
    <mergeCell ref="E39:H39"/>
    <mergeCell ref="B40:D40"/>
    <mergeCell ref="E40:H40"/>
    <mergeCell ref="B41:D41"/>
    <mergeCell ref="E41:H41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0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10.29"/>
    <col customWidth="1" min="10" max="26" width="8.71"/>
  </cols>
  <sheetData>
    <row r="1" ht="17.2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4"/>
      <c r="F2" s="4" t="s">
        <v>175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74.25" customHeight="1">
      <c r="A3" s="1"/>
      <c r="B3" s="5" t="s">
        <v>1</v>
      </c>
      <c r="D3" s="6"/>
      <c r="E3" s="8" t="s">
        <v>176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4"/>
      <c r="F4" s="4" t="s">
        <v>51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0" customHeight="1">
      <c r="A5" s="1"/>
      <c r="B5" s="1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1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20.2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1" t="s">
        <v>177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11" t="s">
        <v>178</v>
      </c>
      <c r="I11" s="3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8.0" customHeight="1">
      <c r="A12" s="1"/>
      <c r="B12" s="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7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127</v>
      </c>
      <c r="G13" s="14" t="s">
        <v>14</v>
      </c>
      <c r="H13" s="14" t="s">
        <v>15</v>
      </c>
      <c r="I13" s="28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1"/>
      <c r="B14" s="15">
        <v>1.0</v>
      </c>
      <c r="C14" s="16" t="s">
        <v>44</v>
      </c>
      <c r="D14" s="17">
        <v>1.0</v>
      </c>
      <c r="E14" s="17">
        <v>7464.0</v>
      </c>
      <c r="F14" s="18">
        <f t="shared" ref="F14:F16" si="1">E14*110%</f>
        <v>8210.4</v>
      </c>
      <c r="G14" s="18">
        <f t="shared" ref="G14:G16" si="2">D14*F14</f>
        <v>8210.4</v>
      </c>
      <c r="H14" s="19" t="s">
        <v>54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33.0" customHeight="1">
      <c r="A15" s="1"/>
      <c r="B15" s="15">
        <v>2.0</v>
      </c>
      <c r="C15" s="16" t="s">
        <v>36</v>
      </c>
      <c r="D15" s="18">
        <v>1.87</v>
      </c>
      <c r="E15" s="17">
        <v>7001.0</v>
      </c>
      <c r="F15" s="18">
        <f t="shared" si="1"/>
        <v>7701.1</v>
      </c>
      <c r="G15" s="18">
        <f t="shared" si="2"/>
        <v>14401.057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3.0</v>
      </c>
      <c r="C16" s="16" t="s">
        <v>160</v>
      </c>
      <c r="D16" s="17">
        <v>1.0</v>
      </c>
      <c r="E16" s="17">
        <v>6133.0</v>
      </c>
      <c r="F16" s="18">
        <f t="shared" si="1"/>
        <v>6746.3</v>
      </c>
      <c r="G16" s="18">
        <f t="shared" si="2"/>
        <v>6746.3</v>
      </c>
      <c r="H16" s="19" t="s">
        <v>58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4.0</v>
      </c>
      <c r="C17" s="16" t="s">
        <v>21</v>
      </c>
      <c r="D17" s="20">
        <v>0.5</v>
      </c>
      <c r="E17" s="17">
        <v>4745.0</v>
      </c>
      <c r="F17" s="18"/>
      <c r="G17" s="18">
        <f t="shared" ref="G17:G22" si="3">D17*E17</f>
        <v>2372.5</v>
      </c>
      <c r="H17" s="19" t="s">
        <v>22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8.75" customHeight="1">
      <c r="A18" s="1"/>
      <c r="B18" s="15">
        <v>5.0</v>
      </c>
      <c r="C18" s="16" t="s">
        <v>179</v>
      </c>
      <c r="D18" s="17">
        <v>1.0</v>
      </c>
      <c r="E18" s="17">
        <v>4195.0</v>
      </c>
      <c r="F18" s="18"/>
      <c r="G18" s="18">
        <f t="shared" si="3"/>
        <v>4195</v>
      </c>
      <c r="H18" s="19" t="s">
        <v>32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6.0</v>
      </c>
      <c r="C19" s="16" t="s">
        <v>33</v>
      </c>
      <c r="D19" s="20">
        <v>1.5</v>
      </c>
      <c r="E19" s="17">
        <v>2893.0</v>
      </c>
      <c r="F19" s="18"/>
      <c r="G19" s="18">
        <f t="shared" si="3"/>
        <v>4339.5</v>
      </c>
      <c r="H19" s="19" t="s">
        <v>34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7.0</v>
      </c>
      <c r="C20" s="16" t="s">
        <v>35</v>
      </c>
      <c r="D20" s="17">
        <v>1.0</v>
      </c>
      <c r="E20" s="17">
        <v>2893.0</v>
      </c>
      <c r="F20" s="18"/>
      <c r="G20" s="18">
        <f t="shared" si="3"/>
        <v>2893</v>
      </c>
      <c r="H20" s="19" t="s">
        <v>34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8.0</v>
      </c>
      <c r="C21" s="16" t="s">
        <v>180</v>
      </c>
      <c r="D21" s="17">
        <v>2.0</v>
      </c>
      <c r="E21" s="17">
        <v>3934.0</v>
      </c>
      <c r="F21" s="18"/>
      <c r="G21" s="18">
        <f t="shared" si="3"/>
        <v>7868</v>
      </c>
      <c r="H21" s="19" t="s">
        <v>28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9.0</v>
      </c>
      <c r="C22" s="16" t="s">
        <v>181</v>
      </c>
      <c r="D22" s="17">
        <v>1.0</v>
      </c>
      <c r="E22" s="17">
        <v>4195.0</v>
      </c>
      <c r="F22" s="18"/>
      <c r="G22" s="18">
        <f t="shared" si="3"/>
        <v>4195</v>
      </c>
      <c r="H22" s="19" t="s">
        <v>40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22" t="s">
        <v>41</v>
      </c>
      <c r="C23" s="23"/>
      <c r="D23" s="24">
        <f t="shared" ref="D23:E23" si="4">SUM(D14:D22)</f>
        <v>10.87</v>
      </c>
      <c r="E23" s="25">
        <f t="shared" si="4"/>
        <v>43453</v>
      </c>
      <c r="F23" s="24"/>
      <c r="G23" s="24">
        <f>SUM(G14:G22)</f>
        <v>55220.757</v>
      </c>
      <c r="H23" s="26"/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27"/>
      <c r="B24" s="33"/>
      <c r="I24" s="42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ht="15.75" customHeight="1">
      <c r="A25" s="1"/>
      <c r="B25" s="2"/>
      <c r="C25" s="13" t="s">
        <v>182</v>
      </c>
      <c r="D25" s="21"/>
      <c r="E25" s="21"/>
      <c r="F25" s="21"/>
      <c r="G25" s="21"/>
      <c r="H25" s="21"/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2"/>
      <c r="C26" s="52"/>
      <c r="D26" s="38"/>
      <c r="E26" s="38"/>
      <c r="F26" s="38"/>
      <c r="G26" s="38"/>
      <c r="H26" s="3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31" t="s">
        <v>44</v>
      </c>
      <c r="E27" s="31" t="s">
        <v>183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33.0" customHeight="1">
      <c r="A28" s="30"/>
      <c r="B28" s="31" t="s">
        <v>46</v>
      </c>
      <c r="E28" s="31" t="s">
        <v>47</v>
      </c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30.75" customHeight="1">
      <c r="A29" s="30"/>
      <c r="B29" s="31" t="s">
        <v>48</v>
      </c>
      <c r="E29" s="31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33.0" customHeight="1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30"/>
      <c r="B33" s="1"/>
      <c r="C33" s="1"/>
      <c r="D33" s="1"/>
      <c r="E33" s="1"/>
      <c r="F33" s="1"/>
      <c r="G33" s="1"/>
      <c r="H33" s="1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7">
    <mergeCell ref="F2:H2"/>
    <mergeCell ref="B3:C3"/>
    <mergeCell ref="E3:H3"/>
    <mergeCell ref="B4:C4"/>
    <mergeCell ref="F4:H4"/>
    <mergeCell ref="B7:H7"/>
    <mergeCell ref="B8:H8"/>
    <mergeCell ref="B28:D28"/>
    <mergeCell ref="B29:D29"/>
    <mergeCell ref="B10:H10"/>
    <mergeCell ref="B11:H11"/>
    <mergeCell ref="B23:C23"/>
    <mergeCell ref="B24:H24"/>
    <mergeCell ref="B27:D27"/>
    <mergeCell ref="E27:H27"/>
    <mergeCell ref="E28:H28"/>
    <mergeCell ref="E29:H29"/>
  </mergeCells>
  <printOptions/>
  <pageMargins bottom="0.75" footer="0.0" header="0.0" left="0.25" right="0.25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6.43"/>
    <col customWidth="1" min="3" max="3" width="44.71"/>
    <col customWidth="1" min="4" max="5" width="13.71"/>
    <col customWidth="1" min="6" max="6" width="14.71"/>
    <col customWidth="1" min="7" max="8" width="13.71"/>
    <col customWidth="1" min="9" max="9" width="10.29"/>
    <col customWidth="1" min="10" max="26" width="8.71"/>
  </cols>
  <sheetData>
    <row r="1" ht="15.7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4" t="s">
        <v>184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9.75" customHeight="1">
      <c r="A3" s="1"/>
      <c r="B3" s="5" t="s">
        <v>1</v>
      </c>
      <c r="D3" s="6"/>
      <c r="E3" s="1"/>
      <c r="F3" s="8" t="s">
        <v>185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0" customHeight="1">
      <c r="A4" s="1"/>
      <c r="B4" s="4" t="s">
        <v>3</v>
      </c>
      <c r="D4" s="1"/>
      <c r="E4" s="1"/>
      <c r="F4" s="4" t="s">
        <v>51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36.0" customHeight="1">
      <c r="A9" s="1"/>
      <c r="B9" s="11" t="s">
        <v>186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83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44</v>
      </c>
      <c r="D12" s="17">
        <v>1.0</v>
      </c>
      <c r="E12" s="17">
        <v>7464.0</v>
      </c>
      <c r="F12" s="18">
        <f t="shared" ref="F12:F14" si="1">E12*110%</f>
        <v>8210.4</v>
      </c>
      <c r="G12" s="18">
        <f t="shared" ref="G12:G14" si="2">D12*F12</f>
        <v>8210.4</v>
      </c>
      <c r="H12" s="19" t="s">
        <v>54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32.25" customHeight="1">
      <c r="A13" s="1"/>
      <c r="B13" s="15">
        <v>2.0</v>
      </c>
      <c r="C13" s="16" t="s">
        <v>36</v>
      </c>
      <c r="D13" s="20">
        <v>1.5</v>
      </c>
      <c r="E13" s="17">
        <v>7001.0</v>
      </c>
      <c r="F13" s="18">
        <f t="shared" si="1"/>
        <v>7701.1</v>
      </c>
      <c r="G13" s="18">
        <f t="shared" si="2"/>
        <v>11551.65</v>
      </c>
      <c r="H13" s="19" t="s">
        <v>24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37</v>
      </c>
      <c r="D14" s="18">
        <v>0.25</v>
      </c>
      <c r="E14" s="17">
        <v>6133.0</v>
      </c>
      <c r="F14" s="18">
        <f t="shared" si="1"/>
        <v>6746.3</v>
      </c>
      <c r="G14" s="18">
        <f t="shared" si="2"/>
        <v>1686.575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187</v>
      </c>
      <c r="D15" s="17">
        <v>1.0</v>
      </c>
      <c r="E15" s="17">
        <v>4195.0</v>
      </c>
      <c r="F15" s="18"/>
      <c r="G15" s="18">
        <f t="shared" ref="G15:G20" si="3">D15*E15</f>
        <v>4195</v>
      </c>
      <c r="H15" s="19" t="s">
        <v>28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33</v>
      </c>
      <c r="D16" s="17">
        <v>1.0</v>
      </c>
      <c r="E16" s="17">
        <v>2893.0</v>
      </c>
      <c r="F16" s="18"/>
      <c r="G16" s="18">
        <f t="shared" si="3"/>
        <v>2893</v>
      </c>
      <c r="H16" s="19" t="s">
        <v>34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8.75" customHeight="1">
      <c r="A17" s="1"/>
      <c r="B17" s="15">
        <v>6.0</v>
      </c>
      <c r="C17" s="16" t="s">
        <v>35</v>
      </c>
      <c r="D17" s="20">
        <v>2.0</v>
      </c>
      <c r="E17" s="17">
        <v>2893.0</v>
      </c>
      <c r="F17" s="18"/>
      <c r="G17" s="18">
        <f t="shared" si="3"/>
        <v>5786</v>
      </c>
      <c r="H17" s="19" t="s">
        <v>34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154</v>
      </c>
      <c r="D18" s="20">
        <v>0.5</v>
      </c>
      <c r="E18" s="17">
        <v>5005.0</v>
      </c>
      <c r="F18" s="18"/>
      <c r="G18" s="18">
        <f t="shared" si="3"/>
        <v>2502.5</v>
      </c>
      <c r="H18" s="19" t="s">
        <v>30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66</v>
      </c>
      <c r="D19" s="17">
        <v>1.0</v>
      </c>
      <c r="E19" s="17">
        <v>4195.0</v>
      </c>
      <c r="F19" s="18"/>
      <c r="G19" s="18">
        <f t="shared" si="3"/>
        <v>4195</v>
      </c>
      <c r="H19" s="19" t="s">
        <v>40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63</v>
      </c>
      <c r="D20" s="17">
        <v>1.0</v>
      </c>
      <c r="E20" s="17">
        <v>3934.0</v>
      </c>
      <c r="F20" s="18"/>
      <c r="G20" s="18">
        <f t="shared" si="3"/>
        <v>3934</v>
      </c>
      <c r="H20" s="19" t="s">
        <v>28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27"/>
      <c r="B21" s="22" t="s">
        <v>41</v>
      </c>
      <c r="C21" s="23"/>
      <c r="D21" s="24">
        <f t="shared" ref="D21:E21" si="4">SUM(D12:D20)</f>
        <v>9.25</v>
      </c>
      <c r="E21" s="25">
        <f t="shared" si="4"/>
        <v>43713</v>
      </c>
      <c r="F21" s="24"/>
      <c r="G21" s="24">
        <f>SUM(G12:G20)</f>
        <v>44954.125</v>
      </c>
      <c r="H21" s="26"/>
      <c r="I21" s="42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ht="15.75" customHeight="1">
      <c r="A22" s="27"/>
      <c r="B22" s="28"/>
      <c r="C22" s="28"/>
      <c r="D22" s="47"/>
      <c r="E22" s="42"/>
      <c r="F22" s="42"/>
      <c r="G22" s="42"/>
      <c r="H22" s="53"/>
      <c r="I22" s="42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ht="38.25" customHeight="1">
      <c r="A23" s="30"/>
      <c r="B23" s="30" t="s">
        <v>44</v>
      </c>
      <c r="E23" s="31" t="s">
        <v>188</v>
      </c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ht="37.5" customHeight="1">
      <c r="A24" s="30"/>
      <c r="B24" s="30" t="s">
        <v>46</v>
      </c>
      <c r="E24" s="31" t="s">
        <v>47</v>
      </c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ht="38.25" customHeight="1">
      <c r="A25" s="30"/>
      <c r="B25" s="30" t="s">
        <v>48</v>
      </c>
      <c r="E25" s="31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15.75" customHeight="1">
      <c r="A26" s="30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15.75" customHeight="1">
      <c r="A27" s="30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1:C21"/>
    <mergeCell ref="B23:D23"/>
    <mergeCell ref="E23:H23"/>
    <mergeCell ref="B24:D24"/>
    <mergeCell ref="E24:H24"/>
    <mergeCell ref="B25:D25"/>
    <mergeCell ref="E25:H25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57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10.29"/>
    <col customWidth="1" min="10" max="26" width="8.71"/>
  </cols>
  <sheetData>
    <row r="1" ht="18.75" customHeight="1">
      <c r="A1" s="1"/>
      <c r="B1" s="9"/>
      <c r="C1" s="9"/>
      <c r="D1" s="1"/>
      <c r="E1" s="1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4"/>
      <c r="F2" s="4" t="s">
        <v>189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02.75" customHeight="1">
      <c r="A3" s="1"/>
      <c r="B3" s="5" t="s">
        <v>1</v>
      </c>
      <c r="D3" s="6"/>
      <c r="E3" s="1"/>
      <c r="F3" s="8" t="s">
        <v>190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4" t="s">
        <v>3</v>
      </c>
      <c r="D4" s="1"/>
      <c r="E4" s="4"/>
      <c r="F4" s="4" t="s">
        <v>51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hidden="1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45.0" customHeight="1">
      <c r="A10" s="1"/>
      <c r="B10" s="11" t="s">
        <v>191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0.2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127</v>
      </c>
      <c r="G12" s="14" t="s">
        <v>14</v>
      </c>
      <c r="H12" s="14" t="s">
        <v>15</v>
      </c>
      <c r="I12" s="28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192</v>
      </c>
      <c r="D13" s="17">
        <v>1.0</v>
      </c>
      <c r="E13" s="17">
        <v>8071.0</v>
      </c>
      <c r="F13" s="18">
        <f t="shared" ref="F13:F17" si="1">E13*110%</f>
        <v>8878.1</v>
      </c>
      <c r="G13" s="18">
        <f t="shared" ref="G13:G17" si="2">D13*F13</f>
        <v>8878.1</v>
      </c>
      <c r="H13" s="19" t="s">
        <v>112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163</v>
      </c>
      <c r="D14" s="17">
        <v>1.0</v>
      </c>
      <c r="E14" s="17">
        <v>6133.0</v>
      </c>
      <c r="F14" s="18">
        <f t="shared" si="1"/>
        <v>6746.3</v>
      </c>
      <c r="G14" s="18">
        <f t="shared" si="2"/>
        <v>6746.3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151</v>
      </c>
      <c r="D15" s="18">
        <v>6.55</v>
      </c>
      <c r="E15" s="17">
        <v>7001.0</v>
      </c>
      <c r="F15" s="18">
        <f t="shared" si="1"/>
        <v>7701.1</v>
      </c>
      <c r="G15" s="18">
        <f t="shared" si="2"/>
        <v>50442.205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193</v>
      </c>
      <c r="D16" s="17">
        <v>1.0</v>
      </c>
      <c r="E16" s="17">
        <v>7001.0</v>
      </c>
      <c r="F16" s="18">
        <f t="shared" si="1"/>
        <v>7701.1</v>
      </c>
      <c r="G16" s="18">
        <f t="shared" si="2"/>
        <v>7701.1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194</v>
      </c>
      <c r="D17" s="20">
        <v>0.5</v>
      </c>
      <c r="E17" s="17">
        <v>7001.0</v>
      </c>
      <c r="F17" s="18">
        <f t="shared" si="1"/>
        <v>7701.1</v>
      </c>
      <c r="G17" s="18">
        <f t="shared" si="2"/>
        <v>3850.55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195</v>
      </c>
      <c r="D18" s="17">
        <v>1.0</v>
      </c>
      <c r="E18" s="17">
        <v>5005.0</v>
      </c>
      <c r="F18" s="18"/>
      <c r="G18" s="18">
        <f t="shared" ref="G18:G24" si="3">D18*E18</f>
        <v>5005</v>
      </c>
      <c r="H18" s="19" t="s">
        <v>30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196</v>
      </c>
      <c r="D19" s="17">
        <v>1.0</v>
      </c>
      <c r="E19" s="17">
        <v>4745.0</v>
      </c>
      <c r="F19" s="18"/>
      <c r="G19" s="18">
        <f t="shared" si="3"/>
        <v>4745</v>
      </c>
      <c r="H19" s="19" t="s">
        <v>22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63</v>
      </c>
      <c r="D20" s="20">
        <v>0.5</v>
      </c>
      <c r="E20" s="17">
        <v>3934.0</v>
      </c>
      <c r="F20" s="18"/>
      <c r="G20" s="18">
        <f t="shared" si="3"/>
        <v>1967</v>
      </c>
      <c r="H20" s="19" t="s">
        <v>28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31</v>
      </c>
      <c r="D21" s="17">
        <v>2.0</v>
      </c>
      <c r="E21" s="17">
        <v>4195.0</v>
      </c>
      <c r="F21" s="18"/>
      <c r="G21" s="18">
        <f t="shared" si="3"/>
        <v>8390</v>
      </c>
      <c r="H21" s="19" t="s">
        <v>32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65</v>
      </c>
      <c r="D22" s="20">
        <v>0.5</v>
      </c>
      <c r="E22" s="17">
        <v>2893.0</v>
      </c>
      <c r="F22" s="18"/>
      <c r="G22" s="18">
        <f t="shared" si="3"/>
        <v>1446.5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197</v>
      </c>
      <c r="D23" s="20">
        <v>0.5</v>
      </c>
      <c r="E23" s="17">
        <v>3934.0</v>
      </c>
      <c r="F23" s="18"/>
      <c r="G23" s="18">
        <f t="shared" si="3"/>
        <v>1967</v>
      </c>
      <c r="H23" s="19" t="s">
        <v>28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198</v>
      </c>
      <c r="D24" s="20">
        <v>4.1</v>
      </c>
      <c r="E24" s="17">
        <v>4195.0</v>
      </c>
      <c r="F24" s="18"/>
      <c r="G24" s="18">
        <f t="shared" si="3"/>
        <v>17199.5</v>
      </c>
      <c r="H24" s="19" t="s">
        <v>40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27"/>
      <c r="B25" s="22" t="s">
        <v>41</v>
      </c>
      <c r="C25" s="23"/>
      <c r="D25" s="24">
        <f t="shared" ref="D25:E25" si="4">SUM(D13:D24)</f>
        <v>19.65</v>
      </c>
      <c r="E25" s="25">
        <f t="shared" si="4"/>
        <v>64108</v>
      </c>
      <c r="F25" s="24"/>
      <c r="G25" s="24">
        <f>SUM(G13:G24)</f>
        <v>118338.255</v>
      </c>
      <c r="H25" s="26"/>
      <c r="I25" s="42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</row>
    <row r="26" ht="15.75" customHeight="1">
      <c r="A26" s="27"/>
      <c r="B26" s="28"/>
      <c r="C26" s="28"/>
      <c r="D26" s="47"/>
      <c r="E26" s="47"/>
      <c r="F26" s="47"/>
      <c r="G26" s="47"/>
      <c r="H26" s="47"/>
      <c r="I26" s="42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</row>
    <row r="27" ht="42.0" customHeight="1">
      <c r="A27" s="30"/>
      <c r="B27" s="30" t="s">
        <v>44</v>
      </c>
      <c r="E27" s="31" t="s">
        <v>199</v>
      </c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33.75" customHeight="1">
      <c r="A28" s="30"/>
      <c r="B28" s="30" t="s">
        <v>46</v>
      </c>
      <c r="E28" s="31" t="s">
        <v>47</v>
      </c>
      <c r="I28" s="30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37.5" customHeight="1">
      <c r="A29" s="30"/>
      <c r="B29" s="30" t="s">
        <v>48</v>
      </c>
      <c r="E29" s="31"/>
      <c r="I29" s="30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0"/>
      <c r="B30" s="30"/>
      <c r="C30" s="30"/>
      <c r="D30" s="30"/>
      <c r="E30" s="30"/>
      <c r="F30" s="30"/>
      <c r="G30" s="30"/>
      <c r="H30" s="30"/>
      <c r="I30" s="30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3:C3"/>
    <mergeCell ref="B25:C25"/>
    <mergeCell ref="B27:D27"/>
    <mergeCell ref="E27:H27"/>
    <mergeCell ref="B28:D28"/>
    <mergeCell ref="E28:H28"/>
    <mergeCell ref="B29:D29"/>
    <mergeCell ref="E29:H29"/>
    <mergeCell ref="F2:H2"/>
    <mergeCell ref="F3:H3"/>
    <mergeCell ref="A4:C4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0"/>
    <col customWidth="1" min="3" max="3" width="44.71"/>
    <col customWidth="1" min="4" max="5" width="13.71"/>
    <col customWidth="1" min="6" max="6" width="19.71"/>
    <col customWidth="1" min="7" max="8" width="13.71"/>
    <col customWidth="1" min="9" max="9" width="10.29"/>
    <col customWidth="1" min="10" max="26" width="8.71"/>
  </cols>
  <sheetData>
    <row r="1" ht="14.25" customHeight="1">
      <c r="A1" s="1"/>
      <c r="B1" s="9"/>
      <c r="C1" s="9"/>
      <c r="D1" s="1"/>
      <c r="E1" s="1"/>
      <c r="F1" s="3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9"/>
      <c r="D2" s="1"/>
      <c r="E2" s="4"/>
      <c r="F2" s="4" t="s">
        <v>200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02.0" customHeight="1">
      <c r="A3" s="1"/>
      <c r="B3" s="5" t="s">
        <v>1</v>
      </c>
      <c r="D3" s="6"/>
      <c r="E3" s="1"/>
      <c r="F3" s="8" t="s">
        <v>201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30"/>
      <c r="B4" s="54" t="s">
        <v>3</v>
      </c>
      <c r="D4" s="1"/>
      <c r="E4" s="4"/>
      <c r="F4" s="4" t="s">
        <v>51</v>
      </c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hidden="1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34.5" customHeight="1">
      <c r="A10" s="1"/>
      <c r="B10" s="11" t="s">
        <v>202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6.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14" t="s">
        <v>111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203</v>
      </c>
      <c r="D13" s="17">
        <v>1.0</v>
      </c>
      <c r="E13" s="17">
        <v>8071.0</v>
      </c>
      <c r="F13" s="18">
        <f t="shared" ref="F13:F20" si="1">E13*110%</f>
        <v>8878.1</v>
      </c>
      <c r="G13" s="18">
        <f t="shared" ref="G13:G20" si="2">D13*F13</f>
        <v>8878.1</v>
      </c>
      <c r="H13" s="19" t="s">
        <v>112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160</v>
      </c>
      <c r="D14" s="17">
        <v>1.0</v>
      </c>
      <c r="E14" s="17">
        <v>6133.0</v>
      </c>
      <c r="F14" s="18">
        <f t="shared" si="1"/>
        <v>6746.3</v>
      </c>
      <c r="G14" s="18">
        <f t="shared" si="2"/>
        <v>6746.3</v>
      </c>
      <c r="H14" s="19" t="s">
        <v>58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151</v>
      </c>
      <c r="D15" s="18">
        <v>11.42</v>
      </c>
      <c r="E15" s="17">
        <v>7001.0</v>
      </c>
      <c r="F15" s="18">
        <f t="shared" si="1"/>
        <v>7701.1</v>
      </c>
      <c r="G15" s="18">
        <f t="shared" si="2"/>
        <v>87946.562</v>
      </c>
      <c r="H15" s="19" t="s">
        <v>24</v>
      </c>
      <c r="I15" s="3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193</v>
      </c>
      <c r="D16" s="17">
        <v>1.0</v>
      </c>
      <c r="E16" s="17">
        <v>7001.0</v>
      </c>
      <c r="F16" s="18">
        <f t="shared" si="1"/>
        <v>7701.1</v>
      </c>
      <c r="G16" s="18">
        <f t="shared" si="2"/>
        <v>7701.1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204</v>
      </c>
      <c r="D17" s="17">
        <v>1.0</v>
      </c>
      <c r="E17" s="17">
        <v>7001.0</v>
      </c>
      <c r="F17" s="18">
        <f t="shared" si="1"/>
        <v>7701.1</v>
      </c>
      <c r="G17" s="18">
        <f t="shared" si="2"/>
        <v>7701.1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163</v>
      </c>
      <c r="D18" s="18">
        <v>1.75</v>
      </c>
      <c r="E18" s="17">
        <v>6133.0</v>
      </c>
      <c r="F18" s="18">
        <f t="shared" si="1"/>
        <v>6746.3</v>
      </c>
      <c r="G18" s="18">
        <f t="shared" si="2"/>
        <v>11806.025</v>
      </c>
      <c r="H18" s="19" t="s">
        <v>38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194</v>
      </c>
      <c r="D19" s="18">
        <v>0.75</v>
      </c>
      <c r="E19" s="17">
        <v>7001.0</v>
      </c>
      <c r="F19" s="18">
        <f t="shared" si="1"/>
        <v>7701.1</v>
      </c>
      <c r="G19" s="18">
        <f t="shared" si="2"/>
        <v>5775.825</v>
      </c>
      <c r="H19" s="19" t="s">
        <v>24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205</v>
      </c>
      <c r="D20" s="17">
        <v>1.0</v>
      </c>
      <c r="E20" s="17">
        <v>6133.0</v>
      </c>
      <c r="F20" s="18">
        <f t="shared" si="1"/>
        <v>6746.3</v>
      </c>
      <c r="G20" s="18">
        <f t="shared" si="2"/>
        <v>6746.3</v>
      </c>
      <c r="H20" s="19" t="s">
        <v>38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195</v>
      </c>
      <c r="D21" s="20">
        <v>1.0</v>
      </c>
      <c r="E21" s="17">
        <v>5005.0</v>
      </c>
      <c r="F21" s="18"/>
      <c r="G21" s="18">
        <f t="shared" ref="G21:G28" si="3">D21*E21</f>
        <v>5005</v>
      </c>
      <c r="H21" s="19" t="s">
        <v>30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196</v>
      </c>
      <c r="D22" s="17">
        <v>1.0</v>
      </c>
      <c r="E22" s="17">
        <v>4745.0</v>
      </c>
      <c r="F22" s="18"/>
      <c r="G22" s="18">
        <f t="shared" si="3"/>
        <v>4745</v>
      </c>
      <c r="H22" s="19" t="s">
        <v>22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206</v>
      </c>
      <c r="D23" s="17">
        <v>1.0</v>
      </c>
      <c r="E23" s="17">
        <v>3934.0</v>
      </c>
      <c r="F23" s="18"/>
      <c r="G23" s="18">
        <f t="shared" si="3"/>
        <v>3934</v>
      </c>
      <c r="H23" s="19" t="s">
        <v>28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207</v>
      </c>
      <c r="D24" s="17">
        <v>4.0</v>
      </c>
      <c r="E24" s="17">
        <v>3934.0</v>
      </c>
      <c r="F24" s="18"/>
      <c r="G24" s="18">
        <f t="shared" si="3"/>
        <v>15736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31</v>
      </c>
      <c r="D25" s="17">
        <v>3.0</v>
      </c>
      <c r="E25" s="17">
        <v>4195.0</v>
      </c>
      <c r="F25" s="18"/>
      <c r="G25" s="18">
        <f t="shared" si="3"/>
        <v>12585</v>
      </c>
      <c r="H25" s="19" t="s">
        <v>32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65</v>
      </c>
      <c r="D26" s="17">
        <v>1.0</v>
      </c>
      <c r="E26" s="17">
        <v>2893.0</v>
      </c>
      <c r="F26" s="18"/>
      <c r="G26" s="18">
        <f t="shared" si="3"/>
        <v>2893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35</v>
      </c>
      <c r="D27" s="20">
        <v>0.5</v>
      </c>
      <c r="E27" s="17">
        <v>3153.0</v>
      </c>
      <c r="F27" s="18"/>
      <c r="G27" s="18">
        <f t="shared" si="3"/>
        <v>1576.5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16.0</v>
      </c>
      <c r="C28" s="16" t="s">
        <v>181</v>
      </c>
      <c r="D28" s="20">
        <v>7.2</v>
      </c>
      <c r="E28" s="17">
        <v>4195.0</v>
      </c>
      <c r="F28" s="18"/>
      <c r="G28" s="18">
        <f t="shared" si="3"/>
        <v>30204</v>
      </c>
      <c r="H28" s="19" t="s">
        <v>40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7"/>
      <c r="B29" s="22" t="s">
        <v>41</v>
      </c>
      <c r="C29" s="23"/>
      <c r="D29" s="24">
        <f t="shared" ref="D29:E29" si="4">SUM(D13:D28)</f>
        <v>37.62</v>
      </c>
      <c r="E29" s="25">
        <f t="shared" si="4"/>
        <v>86528</v>
      </c>
      <c r="F29" s="24"/>
      <c r="G29" s="24">
        <f>SUM(G13:G28)</f>
        <v>219979.812</v>
      </c>
      <c r="H29" s="24"/>
      <c r="I29" s="36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ht="15.75" customHeight="1">
      <c r="A30" s="1"/>
      <c r="B30" s="13"/>
      <c r="C30" s="13"/>
      <c r="D30" s="43"/>
      <c r="E30" s="43"/>
      <c r="F30" s="48"/>
      <c r="G30" s="43"/>
      <c r="H30" s="43"/>
      <c r="I30" s="35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44" t="s">
        <v>208</v>
      </c>
      <c r="D31" s="21"/>
      <c r="E31" s="21"/>
      <c r="F31" s="21"/>
      <c r="G31" s="21"/>
      <c r="H31" s="21"/>
      <c r="I31" s="35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42.75" customHeight="1">
      <c r="A32" s="30"/>
      <c r="B32" s="30" t="s">
        <v>44</v>
      </c>
      <c r="E32" s="31" t="s">
        <v>209</v>
      </c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40.5" customHeight="1">
      <c r="A33" s="30"/>
      <c r="B33" s="30" t="s">
        <v>46</v>
      </c>
      <c r="E33" s="31" t="s">
        <v>47</v>
      </c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31.5" customHeight="1">
      <c r="A34" s="30"/>
      <c r="B34" s="30" t="s">
        <v>48</v>
      </c>
      <c r="E34" s="31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3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9:C29"/>
    <mergeCell ref="B32:D32"/>
    <mergeCell ref="E32:H32"/>
    <mergeCell ref="B33:D33"/>
    <mergeCell ref="E33:H33"/>
    <mergeCell ref="B34:D34"/>
    <mergeCell ref="E34:H34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fitToHeight="0"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29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10.29"/>
    <col customWidth="1" min="10" max="10" width="9.14"/>
    <col customWidth="1" min="11" max="26" width="8.71"/>
  </cols>
  <sheetData>
    <row r="1" ht="19.5" customHeight="1">
      <c r="A1" s="1"/>
      <c r="B1" s="9"/>
      <c r="C1" s="9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9"/>
      <c r="D2" s="1"/>
      <c r="E2" s="1"/>
      <c r="F2" s="8" t="s">
        <v>210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7.5" customHeight="1">
      <c r="A3" s="1"/>
      <c r="B3" s="5" t="s">
        <v>1</v>
      </c>
      <c r="D3" s="6"/>
      <c r="E3" s="1"/>
      <c r="F3" s="8" t="s">
        <v>211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21.75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6.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0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9.25" customHeight="1">
      <c r="A9" s="1"/>
      <c r="B9" s="11" t="s">
        <v>212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8.0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83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213</v>
      </c>
      <c r="D12" s="17">
        <v>1.0</v>
      </c>
      <c r="E12" s="17">
        <v>8071.0</v>
      </c>
      <c r="F12" s="18">
        <f t="shared" ref="F12:F14" si="1">E12*110%</f>
        <v>8878.1</v>
      </c>
      <c r="G12" s="18">
        <f t="shared" ref="G12:G14" si="2">D12*F12</f>
        <v>8878.1</v>
      </c>
      <c r="H12" s="19" t="s">
        <v>112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37</v>
      </c>
      <c r="D13" s="18">
        <v>0.75</v>
      </c>
      <c r="E13" s="17">
        <v>6133.0</v>
      </c>
      <c r="F13" s="18">
        <f t="shared" si="1"/>
        <v>6746.3</v>
      </c>
      <c r="G13" s="18">
        <f t="shared" si="2"/>
        <v>5059.725</v>
      </c>
      <c r="H13" s="19" t="s">
        <v>38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151</v>
      </c>
      <c r="D14" s="18">
        <v>4.75</v>
      </c>
      <c r="E14" s="17">
        <v>7001.0</v>
      </c>
      <c r="F14" s="18">
        <f t="shared" si="1"/>
        <v>7701.1</v>
      </c>
      <c r="G14" s="18">
        <f t="shared" si="2"/>
        <v>36580.225</v>
      </c>
      <c r="H14" s="19" t="s">
        <v>24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195</v>
      </c>
      <c r="D15" s="17">
        <v>1.0</v>
      </c>
      <c r="E15" s="17">
        <v>5005.0</v>
      </c>
      <c r="F15" s="18"/>
      <c r="G15" s="18">
        <f t="shared" ref="G15:G21" si="3">D15*E15</f>
        <v>5005</v>
      </c>
      <c r="H15" s="19" t="s">
        <v>30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77</v>
      </c>
      <c r="D16" s="20">
        <v>0.5</v>
      </c>
      <c r="E16" s="17">
        <v>4745.0</v>
      </c>
      <c r="F16" s="18"/>
      <c r="G16" s="18">
        <f t="shared" si="3"/>
        <v>2372.5</v>
      </c>
      <c r="H16" s="19" t="s">
        <v>22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30.75" customHeight="1">
      <c r="A17" s="1"/>
      <c r="B17" s="15">
        <v>6.0</v>
      </c>
      <c r="C17" s="16" t="s">
        <v>207</v>
      </c>
      <c r="D17" s="17">
        <v>3.0</v>
      </c>
      <c r="E17" s="17">
        <v>3934.0</v>
      </c>
      <c r="F17" s="18"/>
      <c r="G17" s="18">
        <f t="shared" si="3"/>
        <v>11802</v>
      </c>
      <c r="H17" s="19" t="s">
        <v>28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31</v>
      </c>
      <c r="D18" s="20">
        <v>1.5</v>
      </c>
      <c r="E18" s="17">
        <v>4195.0</v>
      </c>
      <c r="F18" s="18"/>
      <c r="G18" s="18">
        <f t="shared" si="3"/>
        <v>6292.5</v>
      </c>
      <c r="H18" s="19" t="s">
        <v>32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65</v>
      </c>
      <c r="D19" s="20">
        <v>0.5</v>
      </c>
      <c r="E19" s="17">
        <v>2893.0</v>
      </c>
      <c r="F19" s="18"/>
      <c r="G19" s="18">
        <f t="shared" si="3"/>
        <v>1446.5</v>
      </c>
      <c r="H19" s="19" t="s">
        <v>34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214</v>
      </c>
      <c r="D20" s="17">
        <v>2.0</v>
      </c>
      <c r="E20" s="17">
        <v>2893.0</v>
      </c>
      <c r="F20" s="18"/>
      <c r="G20" s="18">
        <f t="shared" si="3"/>
        <v>5786</v>
      </c>
      <c r="H20" s="19" t="s">
        <v>34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10.0</v>
      </c>
      <c r="C21" s="16" t="s">
        <v>39</v>
      </c>
      <c r="D21" s="20">
        <v>3.1</v>
      </c>
      <c r="E21" s="17">
        <v>4195.0</v>
      </c>
      <c r="F21" s="18"/>
      <c r="G21" s="18">
        <f t="shared" si="3"/>
        <v>13004.5</v>
      </c>
      <c r="H21" s="19" t="s">
        <v>40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22" t="s">
        <v>41</v>
      </c>
      <c r="C22" s="23"/>
      <c r="D22" s="49">
        <f t="shared" ref="D22:E22" si="4">SUM(D12:D21)</f>
        <v>18.1</v>
      </c>
      <c r="E22" s="25">
        <f t="shared" si="4"/>
        <v>49065</v>
      </c>
      <c r="F22" s="24"/>
      <c r="G22" s="24">
        <f>SUM(G12:G21)</f>
        <v>96227.05</v>
      </c>
      <c r="H22" s="26"/>
      <c r="I22" s="35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2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2"/>
      <c r="C24" s="44" t="s">
        <v>182</v>
      </c>
      <c r="D24" s="21"/>
      <c r="E24" s="21"/>
      <c r="F24" s="21"/>
      <c r="G24" s="21"/>
      <c r="H24" s="2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43.5" customHeight="1">
      <c r="A25" s="30"/>
      <c r="B25" s="30" t="s">
        <v>44</v>
      </c>
      <c r="E25" s="31" t="s">
        <v>215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9.0" customHeight="1">
      <c r="A26" s="30"/>
      <c r="B26" s="30" t="s">
        <v>46</v>
      </c>
      <c r="E26" s="31" t="s">
        <v>47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37.5" customHeight="1">
      <c r="A27" s="30"/>
      <c r="B27" s="30" t="s">
        <v>48</v>
      </c>
      <c r="E27" s="30"/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15.75" customHeight="1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2:C22"/>
    <mergeCell ref="B25:D25"/>
    <mergeCell ref="E25:I25"/>
    <mergeCell ref="B26:D26"/>
    <mergeCell ref="E26:I26"/>
    <mergeCell ref="B27:D27"/>
    <mergeCell ref="E27:H27"/>
    <mergeCell ref="F2:H2"/>
    <mergeCell ref="B3:C3"/>
    <mergeCell ref="F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71"/>
    <col customWidth="1" min="3" max="3" width="44.71"/>
    <col customWidth="1" min="4" max="4" width="13.71"/>
    <col customWidth="1" min="5" max="5" width="12.57"/>
    <col customWidth="1" min="6" max="6" width="17.0"/>
    <col customWidth="1" min="7" max="7" width="15.29"/>
    <col customWidth="1" min="8" max="8" width="15.14"/>
    <col customWidth="1" min="9" max="9" width="11.86"/>
    <col customWidth="1" min="10" max="26" width="8.71"/>
  </cols>
  <sheetData>
    <row r="1" ht="16.5" customHeight="1">
      <c r="A1" s="1"/>
      <c r="B1" s="9"/>
      <c r="C1" s="9"/>
      <c r="D1" s="1"/>
      <c r="E1" s="1"/>
      <c r="F1" s="3"/>
      <c r="G1" s="1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3.5" customHeight="1">
      <c r="A2" s="1"/>
      <c r="B2" s="9"/>
      <c r="C2" s="9"/>
      <c r="D2" s="1"/>
      <c r="E2" s="1"/>
      <c r="F2" s="8" t="s">
        <v>216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5.25" customHeight="1">
      <c r="A3" s="1"/>
      <c r="B3" s="5" t="s">
        <v>1</v>
      </c>
      <c r="D3" s="6"/>
      <c r="E3" s="8" t="s">
        <v>217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7.25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2.0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7.25" customHeight="1">
      <c r="A6" s="1"/>
      <c r="B6" s="9"/>
      <c r="C6" s="9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hidden="1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42.75" customHeight="1">
      <c r="A10" s="1"/>
      <c r="B10" s="11" t="s">
        <v>218</v>
      </c>
      <c r="I10" s="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4.2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14" t="s">
        <v>11</v>
      </c>
      <c r="E12" s="14" t="s">
        <v>12</v>
      </c>
      <c r="F12" s="55" t="s">
        <v>83</v>
      </c>
      <c r="G12" s="14" t="s">
        <v>14</v>
      </c>
      <c r="H12" s="14" t="s">
        <v>15</v>
      </c>
      <c r="I12" s="21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16" t="s">
        <v>219</v>
      </c>
      <c r="D13" s="17">
        <v>1.0</v>
      </c>
      <c r="E13" s="17">
        <v>8071.0</v>
      </c>
      <c r="F13" s="18">
        <f t="shared" ref="F13:F19" si="1">E13*110%</f>
        <v>8878.1</v>
      </c>
      <c r="G13" s="18">
        <f t="shared" ref="G13:G19" si="2">D13*F13</f>
        <v>8878.1</v>
      </c>
      <c r="H13" s="19" t="s">
        <v>112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16" t="s">
        <v>151</v>
      </c>
      <c r="D14" s="18">
        <v>17.05</v>
      </c>
      <c r="E14" s="17">
        <v>7001.0</v>
      </c>
      <c r="F14" s="18">
        <f t="shared" si="1"/>
        <v>7701.1</v>
      </c>
      <c r="G14" s="18">
        <f t="shared" si="2"/>
        <v>131303.755</v>
      </c>
      <c r="H14" s="19" t="s">
        <v>24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16" t="s">
        <v>220</v>
      </c>
      <c r="D15" s="17">
        <v>1.0</v>
      </c>
      <c r="E15" s="17">
        <v>7001.0</v>
      </c>
      <c r="F15" s="18">
        <f t="shared" si="1"/>
        <v>7701.1</v>
      </c>
      <c r="G15" s="18">
        <f t="shared" si="2"/>
        <v>7701.1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204</v>
      </c>
      <c r="D16" s="17">
        <v>1.0</v>
      </c>
      <c r="E16" s="17">
        <v>7001.0</v>
      </c>
      <c r="F16" s="18">
        <f t="shared" si="1"/>
        <v>7701.1</v>
      </c>
      <c r="G16" s="18">
        <f t="shared" si="2"/>
        <v>7701.1</v>
      </c>
      <c r="H16" s="19" t="s">
        <v>24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37</v>
      </c>
      <c r="D17" s="18">
        <v>2.75</v>
      </c>
      <c r="E17" s="17">
        <v>6133.0</v>
      </c>
      <c r="F17" s="18">
        <f t="shared" si="1"/>
        <v>6746.3</v>
      </c>
      <c r="G17" s="18">
        <f t="shared" si="2"/>
        <v>18552.325</v>
      </c>
      <c r="H17" s="19" t="s">
        <v>38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194</v>
      </c>
      <c r="D18" s="17">
        <v>1.0</v>
      </c>
      <c r="E18" s="17">
        <v>7001.0</v>
      </c>
      <c r="F18" s="18">
        <f t="shared" si="1"/>
        <v>7701.1</v>
      </c>
      <c r="G18" s="18">
        <f t="shared" si="2"/>
        <v>7701.1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205</v>
      </c>
      <c r="D19" s="17">
        <v>1.0</v>
      </c>
      <c r="E19" s="17">
        <v>6133.0</v>
      </c>
      <c r="F19" s="18">
        <f t="shared" si="1"/>
        <v>6746.3</v>
      </c>
      <c r="G19" s="18">
        <f t="shared" si="2"/>
        <v>6746.3</v>
      </c>
      <c r="H19" s="19" t="s">
        <v>38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195</v>
      </c>
      <c r="D20" s="20">
        <v>1.5</v>
      </c>
      <c r="E20" s="17">
        <v>5005.0</v>
      </c>
      <c r="F20" s="18"/>
      <c r="G20" s="18">
        <f t="shared" ref="G20:G32" si="3">D20*E20</f>
        <v>7507.5</v>
      </c>
      <c r="H20" s="19" t="s">
        <v>30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196</v>
      </c>
      <c r="D21" s="17">
        <v>1.0</v>
      </c>
      <c r="E21" s="17">
        <v>4745.0</v>
      </c>
      <c r="F21" s="18"/>
      <c r="G21" s="18">
        <f t="shared" si="3"/>
        <v>4745</v>
      </c>
      <c r="H21" s="19" t="s">
        <v>22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221</v>
      </c>
      <c r="D22" s="20">
        <v>11.3</v>
      </c>
      <c r="E22" s="17">
        <v>4195.0</v>
      </c>
      <c r="F22" s="18"/>
      <c r="G22" s="18">
        <f t="shared" si="3"/>
        <v>47403.5</v>
      </c>
      <c r="H22" s="19" t="s">
        <v>40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63</v>
      </c>
      <c r="D23" s="17">
        <v>1.0</v>
      </c>
      <c r="E23" s="17">
        <v>3934.0</v>
      </c>
      <c r="F23" s="18"/>
      <c r="G23" s="18">
        <f t="shared" si="3"/>
        <v>3934</v>
      </c>
      <c r="H23" s="19" t="s">
        <v>28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222</v>
      </c>
      <c r="D24" s="17">
        <v>3.0</v>
      </c>
      <c r="E24" s="17">
        <v>3934.0</v>
      </c>
      <c r="F24" s="18"/>
      <c r="G24" s="18">
        <f t="shared" si="3"/>
        <v>11802</v>
      </c>
      <c r="H24" s="19" t="s">
        <v>28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31</v>
      </c>
      <c r="D25" s="17">
        <v>1.0</v>
      </c>
      <c r="E25" s="17">
        <v>4195.0</v>
      </c>
      <c r="F25" s="18"/>
      <c r="G25" s="18">
        <f t="shared" si="3"/>
        <v>4195</v>
      </c>
      <c r="H25" s="19" t="s">
        <v>32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223</v>
      </c>
      <c r="D26" s="17">
        <v>1.0</v>
      </c>
      <c r="E26" s="17">
        <v>4195.0</v>
      </c>
      <c r="F26" s="18"/>
      <c r="G26" s="18">
        <f t="shared" si="3"/>
        <v>4195</v>
      </c>
      <c r="H26" s="19" t="s">
        <v>32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65</v>
      </c>
      <c r="D27" s="18">
        <v>1.75</v>
      </c>
      <c r="E27" s="17">
        <v>2893.0</v>
      </c>
      <c r="F27" s="18"/>
      <c r="G27" s="18">
        <f t="shared" si="3"/>
        <v>5062.75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16.0</v>
      </c>
      <c r="C28" s="16" t="s">
        <v>197</v>
      </c>
      <c r="D28" s="18">
        <v>0.15</v>
      </c>
      <c r="E28" s="17">
        <v>3934.0</v>
      </c>
      <c r="F28" s="18"/>
      <c r="G28" s="18">
        <f t="shared" si="3"/>
        <v>590.1</v>
      </c>
      <c r="H28" s="19" t="s">
        <v>28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17.0</v>
      </c>
      <c r="C29" s="16" t="s">
        <v>224</v>
      </c>
      <c r="D29" s="20">
        <v>0.5</v>
      </c>
      <c r="E29" s="17">
        <v>2893.0</v>
      </c>
      <c r="F29" s="18"/>
      <c r="G29" s="18">
        <f t="shared" si="3"/>
        <v>1446.5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18.0</v>
      </c>
      <c r="C30" s="16" t="s">
        <v>35</v>
      </c>
      <c r="D30" s="20">
        <v>0.5</v>
      </c>
      <c r="E30" s="17">
        <v>2893.0</v>
      </c>
      <c r="F30" s="18"/>
      <c r="G30" s="18">
        <f t="shared" si="3"/>
        <v>1446.5</v>
      </c>
      <c r="H30" s="19" t="s">
        <v>34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19.0</v>
      </c>
      <c r="C31" s="16" t="s">
        <v>225</v>
      </c>
      <c r="D31" s="17">
        <v>1.0</v>
      </c>
      <c r="E31" s="17">
        <v>3153.0</v>
      </c>
      <c r="F31" s="18"/>
      <c r="G31" s="18">
        <f t="shared" si="3"/>
        <v>3153</v>
      </c>
      <c r="H31" s="19" t="s">
        <v>226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27"/>
      <c r="B32" s="15">
        <v>20.0</v>
      </c>
      <c r="C32" s="16" t="s">
        <v>227</v>
      </c>
      <c r="D32" s="17">
        <v>2.0</v>
      </c>
      <c r="E32" s="17">
        <v>2893.0</v>
      </c>
      <c r="F32" s="18"/>
      <c r="G32" s="18">
        <f t="shared" si="3"/>
        <v>5786</v>
      </c>
      <c r="H32" s="19" t="s">
        <v>34</v>
      </c>
      <c r="I32" s="36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ht="15.75" customHeight="1">
      <c r="A33" s="1"/>
      <c r="B33" s="22" t="s">
        <v>41</v>
      </c>
      <c r="C33" s="23"/>
      <c r="D33" s="49">
        <f t="shared" ref="D33:E33" si="4">SUM(D13:D32)</f>
        <v>50.5</v>
      </c>
      <c r="E33" s="25">
        <f t="shared" si="4"/>
        <v>97203</v>
      </c>
      <c r="F33" s="24"/>
      <c r="G33" s="24">
        <f>SUM(G13:G32)</f>
        <v>289850.63</v>
      </c>
      <c r="H33" s="26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35.25" customHeight="1">
      <c r="A35" s="30"/>
      <c r="B35" s="2"/>
      <c r="C35" s="44" t="s">
        <v>182</v>
      </c>
      <c r="D35" s="21"/>
      <c r="E35" s="21"/>
      <c r="F35" s="21"/>
      <c r="G35" s="21"/>
      <c r="H35" s="21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33.75" customHeight="1">
      <c r="A36" s="30"/>
      <c r="B36" s="30" t="s">
        <v>44</v>
      </c>
      <c r="E36" s="31" t="s">
        <v>228</v>
      </c>
      <c r="I36" s="30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36.75" customHeight="1">
      <c r="A37" s="30"/>
      <c r="B37" s="30" t="s">
        <v>46</v>
      </c>
      <c r="E37" s="31" t="s">
        <v>47</v>
      </c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0"/>
      <c r="B38" s="30" t="s">
        <v>48</v>
      </c>
      <c r="E38" s="31"/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30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ht="15.75" customHeight="1">
      <c r="A41" s="1"/>
      <c r="B41" s="30"/>
      <c r="C41" s="30"/>
      <c r="D41" s="30"/>
      <c r="E41" s="30"/>
      <c r="F41" s="30"/>
      <c r="G41" s="30"/>
      <c r="H41" s="30"/>
      <c r="I41" s="1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33:C33"/>
    <mergeCell ref="B36:D36"/>
    <mergeCell ref="E36:H36"/>
    <mergeCell ref="B37:D37"/>
    <mergeCell ref="E37:H37"/>
    <mergeCell ref="B38:D38"/>
    <mergeCell ref="E38:H38"/>
    <mergeCell ref="F2:H2"/>
    <mergeCell ref="B3:C3"/>
    <mergeCell ref="E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71"/>
    <col customWidth="1" min="3" max="3" width="44.71"/>
    <col customWidth="1" min="4" max="5" width="13.71"/>
    <col customWidth="1" min="6" max="6" width="15.0"/>
    <col customWidth="1" min="7" max="8" width="13.71"/>
    <col customWidth="1" min="9" max="9" width="10.29"/>
    <col customWidth="1" min="10" max="26" width="8.71"/>
  </cols>
  <sheetData>
    <row r="1" ht="18.0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1"/>
      <c r="D2" s="1"/>
      <c r="E2" s="1"/>
      <c r="F2" s="8" t="s">
        <v>229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9.75" customHeight="1">
      <c r="A3" s="1"/>
      <c r="B3" s="5" t="s">
        <v>1</v>
      </c>
      <c r="D3" s="1"/>
      <c r="E3" s="1"/>
      <c r="F3" s="8" t="s">
        <v>230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22.5" customHeight="1">
      <c r="A6" s="1"/>
      <c r="B6" s="10" t="s">
        <v>5</v>
      </c>
      <c r="I6" s="2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10" t="s">
        <v>6</v>
      </c>
      <c r="I7" s="27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45.75" customHeight="1">
      <c r="A9" s="1"/>
      <c r="B9" s="11" t="s">
        <v>231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9.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83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45" t="s">
        <v>44</v>
      </c>
      <c r="D12" s="17">
        <v>1.0</v>
      </c>
      <c r="E12" s="46">
        <v>7464.0</v>
      </c>
      <c r="F12" s="18">
        <f t="shared" ref="F12:F14" si="1">E12*110%</f>
        <v>8210.4</v>
      </c>
      <c r="G12" s="18">
        <f t="shared" ref="G12:G14" si="2">D12*F12</f>
        <v>8210.4</v>
      </c>
      <c r="H12" s="19" t="s">
        <v>54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45" t="s">
        <v>232</v>
      </c>
      <c r="D13" s="17">
        <v>2.0</v>
      </c>
      <c r="E13" s="46">
        <v>7001.0</v>
      </c>
      <c r="F13" s="18">
        <f t="shared" si="1"/>
        <v>7701.1</v>
      </c>
      <c r="G13" s="18">
        <f t="shared" si="2"/>
        <v>15402.2</v>
      </c>
      <c r="H13" s="19" t="s">
        <v>24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45" t="s">
        <v>233</v>
      </c>
      <c r="D14" s="20">
        <v>0.5</v>
      </c>
      <c r="E14" s="46">
        <v>7001.0</v>
      </c>
      <c r="F14" s="18">
        <f t="shared" si="1"/>
        <v>7701.1</v>
      </c>
      <c r="G14" s="18">
        <f t="shared" si="2"/>
        <v>3850.55</v>
      </c>
      <c r="H14" s="19" t="s">
        <v>24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45" t="s">
        <v>234</v>
      </c>
      <c r="D15" s="20">
        <v>0.5</v>
      </c>
      <c r="E15" s="46">
        <v>6133.0</v>
      </c>
      <c r="F15" s="18"/>
      <c r="G15" s="18">
        <f>D15*E15</f>
        <v>3066.5</v>
      </c>
      <c r="H15" s="19" t="s">
        <v>26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27"/>
      <c r="B16" s="22" t="s">
        <v>41</v>
      </c>
      <c r="C16" s="23"/>
      <c r="D16" s="56">
        <f t="shared" ref="D16:E16" si="3">SUM(D12:D15)</f>
        <v>4</v>
      </c>
      <c r="E16" s="56">
        <f t="shared" si="3"/>
        <v>27599</v>
      </c>
      <c r="F16" s="57"/>
      <c r="G16" s="57">
        <f>SUM(G12:G15)</f>
        <v>30529.65</v>
      </c>
      <c r="H16" s="24"/>
      <c r="I16" s="36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ht="15.75" customHeight="1">
      <c r="A17" s="27"/>
      <c r="B17" s="28"/>
      <c r="C17" s="28"/>
      <c r="D17" s="42"/>
      <c r="E17" s="42"/>
      <c r="F17" s="42"/>
      <c r="G17" s="42"/>
      <c r="H17" s="47"/>
      <c r="I17" s="36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</row>
    <row r="18" ht="15.75" customHeight="1">
      <c r="A18" s="27"/>
      <c r="B18" s="28"/>
      <c r="C18" s="28"/>
      <c r="D18" s="42"/>
      <c r="E18" s="42"/>
      <c r="F18" s="42"/>
      <c r="G18" s="42"/>
      <c r="H18" s="47"/>
      <c r="I18" s="36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</row>
    <row r="19" ht="15.75" customHeight="1">
      <c r="A19" s="1"/>
      <c r="B19" s="2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31.5" customHeight="1">
      <c r="A20" s="30"/>
      <c r="B20" s="44" t="s">
        <v>44</v>
      </c>
      <c r="C20" s="44"/>
      <c r="D20" s="44"/>
      <c r="E20" s="31" t="s">
        <v>235</v>
      </c>
      <c r="I20" s="30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32.25" customHeight="1">
      <c r="A21" s="30"/>
      <c r="B21" s="30" t="s">
        <v>46</v>
      </c>
      <c r="E21" s="31" t="s">
        <v>47</v>
      </c>
      <c r="I21" s="30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31.5" customHeight="1">
      <c r="A22" s="30"/>
      <c r="B22" s="30" t="s">
        <v>48</v>
      </c>
      <c r="E22" s="31" t="s">
        <v>236</v>
      </c>
      <c r="I22" s="30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0"/>
      <c r="B23" s="30"/>
      <c r="C23" s="30"/>
      <c r="D23" s="30"/>
      <c r="E23" s="30"/>
      <c r="F23" s="30"/>
      <c r="G23" s="30"/>
      <c r="H23" s="30"/>
      <c r="I23" s="3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0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ht="15.75" customHeight="1">
      <c r="A25" s="30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15.75" customHeight="1">
      <c r="A28" s="1"/>
      <c r="B28" s="2"/>
      <c r="C28" s="1"/>
      <c r="D28" s="1"/>
      <c r="E28" s="1"/>
      <c r="F28" s="1"/>
      <c r="G28" s="1"/>
      <c r="H28" s="1"/>
      <c r="I28" s="1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1"/>
      <c r="B29" s="2"/>
      <c r="C29" s="1"/>
      <c r="D29" s="1"/>
      <c r="E29" s="1"/>
      <c r="F29" s="1"/>
      <c r="G29" s="1"/>
      <c r="H29" s="1"/>
      <c r="I29" s="1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15.75" customHeight="1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16:C16"/>
    <mergeCell ref="E20:H20"/>
    <mergeCell ref="B21:D21"/>
    <mergeCell ref="E21:H21"/>
    <mergeCell ref="B22:D22"/>
    <mergeCell ref="E22:H22"/>
    <mergeCell ref="F2:H2"/>
    <mergeCell ref="B3:C3"/>
    <mergeCell ref="F3:H3"/>
    <mergeCell ref="F4:H4"/>
    <mergeCell ref="B6:H6"/>
    <mergeCell ref="B7:H7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86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0.14"/>
    <col customWidth="1" min="10" max="10" width="10.29"/>
    <col customWidth="1" min="11" max="11" width="9.14"/>
    <col customWidth="1" min="12" max="26" width="8.71"/>
  </cols>
  <sheetData>
    <row r="1" ht="15.75" customHeight="1">
      <c r="A1" s="1"/>
      <c r="B1" s="9"/>
      <c r="C1" s="1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2.0" customHeight="1">
      <c r="A2" s="1"/>
      <c r="B2" s="9"/>
      <c r="C2" s="1"/>
      <c r="D2" s="1"/>
      <c r="E2" s="1"/>
      <c r="F2" s="8" t="s">
        <v>237</v>
      </c>
      <c r="I2" s="3"/>
      <c r="J2" s="3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2.25" customHeight="1">
      <c r="A3" s="1"/>
      <c r="B3" s="5" t="s">
        <v>1</v>
      </c>
      <c r="D3" s="1"/>
      <c r="E3" s="1"/>
      <c r="F3" s="8" t="s">
        <v>238</v>
      </c>
      <c r="I3" s="3"/>
      <c r="J3" s="3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 t="s">
        <v>5</v>
      </c>
      <c r="I6" s="2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10" t="s">
        <v>6</v>
      </c>
      <c r="I7" s="27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6.25" customHeight="1">
      <c r="A9" s="1"/>
      <c r="B9" s="11" t="s">
        <v>239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58" t="s">
        <v>11</v>
      </c>
      <c r="E11" s="14" t="s">
        <v>12</v>
      </c>
      <c r="F11" s="14" t="s">
        <v>14</v>
      </c>
      <c r="G11" s="14" t="s">
        <v>15</v>
      </c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45" t="s">
        <v>240</v>
      </c>
      <c r="D12" s="17">
        <v>1.0</v>
      </c>
      <c r="E12" s="46">
        <v>5265.0</v>
      </c>
      <c r="F12" s="15">
        <f t="shared" ref="F12:F15" si="1">D12*E12</f>
        <v>5265</v>
      </c>
      <c r="G12" s="19" t="s">
        <v>241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45" t="s">
        <v>242</v>
      </c>
      <c r="D13" s="17">
        <v>1.0</v>
      </c>
      <c r="E13" s="46">
        <v>5002.0</v>
      </c>
      <c r="F13" s="15">
        <f t="shared" si="1"/>
        <v>5002</v>
      </c>
      <c r="G13" s="19" t="s">
        <v>243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45" t="s">
        <v>244</v>
      </c>
      <c r="D14" s="17">
        <v>6.0</v>
      </c>
      <c r="E14" s="46">
        <v>5265.0</v>
      </c>
      <c r="F14" s="15">
        <f t="shared" si="1"/>
        <v>31590</v>
      </c>
      <c r="G14" s="19" t="s">
        <v>245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45" t="s">
        <v>46</v>
      </c>
      <c r="D15" s="17">
        <v>1.0</v>
      </c>
      <c r="E15" s="46">
        <v>5265.0</v>
      </c>
      <c r="F15" s="15">
        <f t="shared" si="1"/>
        <v>5265</v>
      </c>
      <c r="G15" s="19" t="s">
        <v>241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27"/>
      <c r="B16" s="22" t="s">
        <v>41</v>
      </c>
      <c r="C16" s="23"/>
      <c r="D16" s="56">
        <f t="shared" ref="D16:F16" si="2">SUM(D12:D15)</f>
        <v>9</v>
      </c>
      <c r="E16" s="56">
        <f t="shared" si="2"/>
        <v>20797</v>
      </c>
      <c r="F16" s="56">
        <f t="shared" si="2"/>
        <v>47122</v>
      </c>
      <c r="G16" s="26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ht="15.75" customHeight="1">
      <c r="A17" s="1"/>
      <c r="B17" s="2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30"/>
      <c r="B18" s="30" t="s">
        <v>105</v>
      </c>
      <c r="E18" s="30"/>
      <c r="F18" s="30"/>
      <c r="J18" s="30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32.25" customHeight="1">
      <c r="A19" s="30"/>
      <c r="B19" s="30" t="s">
        <v>46</v>
      </c>
      <c r="E19" s="31" t="s">
        <v>47</v>
      </c>
      <c r="J19" s="30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33.0" customHeight="1">
      <c r="A20" s="30"/>
      <c r="B20" s="30" t="s">
        <v>48</v>
      </c>
      <c r="E20" s="31" t="s">
        <v>236</v>
      </c>
      <c r="J20" s="30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0"/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ht="15.75" customHeight="1">
      <c r="A23" s="30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ht="15.75" customHeight="1">
      <c r="A26" s="1"/>
      <c r="B26" s="2"/>
      <c r="C26" s="1"/>
      <c r="D26" s="1"/>
      <c r="E26" s="1"/>
      <c r="F26" s="1"/>
      <c r="G26" s="1"/>
      <c r="H26" s="1"/>
      <c r="I26" s="1"/>
      <c r="J26" s="1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ht="15.75" customHeight="1">
      <c r="A27" s="1"/>
      <c r="B27" s="2"/>
      <c r="C27" s="1"/>
      <c r="D27" s="1"/>
      <c r="E27" s="1"/>
      <c r="F27" s="1"/>
      <c r="G27" s="1"/>
      <c r="H27" s="1"/>
      <c r="I27" s="1"/>
      <c r="J27" s="1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ht="15.75" customHeight="1">
      <c r="A28" s="1"/>
      <c r="B28" s="2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2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16:C16"/>
    <mergeCell ref="B18:D18"/>
    <mergeCell ref="F18:I18"/>
    <mergeCell ref="B19:D19"/>
    <mergeCell ref="E19:I19"/>
    <mergeCell ref="B20:D20"/>
    <mergeCell ref="E20:I20"/>
    <mergeCell ref="F2:H2"/>
    <mergeCell ref="B3:C3"/>
    <mergeCell ref="F3:H3"/>
    <mergeCell ref="F4:H4"/>
    <mergeCell ref="B6:H6"/>
    <mergeCell ref="B7:H7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9.29"/>
    <col customWidth="1" min="3" max="3" width="44.71"/>
    <col customWidth="1" min="4" max="5" width="13.71"/>
    <col customWidth="1" min="6" max="6" width="14.86"/>
    <col customWidth="1" min="7" max="8" width="13.71"/>
    <col customWidth="1" min="9" max="9" width="10.29"/>
    <col customWidth="1" min="10" max="26" width="8.71"/>
  </cols>
  <sheetData>
    <row r="1" ht="16.5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1"/>
      <c r="D2" s="1"/>
      <c r="E2" s="1"/>
      <c r="F2" s="8" t="s">
        <v>246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8.25" customHeight="1">
      <c r="A3" s="1"/>
      <c r="B3" s="5" t="s">
        <v>1</v>
      </c>
      <c r="D3" s="1"/>
      <c r="E3" s="1"/>
      <c r="F3" s="8" t="s">
        <v>247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1"/>
      <c r="F4" s="4" t="s">
        <v>248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7.25" customHeight="1">
      <c r="A6" s="1"/>
      <c r="B6" s="9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3.75" hidden="1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9.25" customHeight="1">
      <c r="A10" s="1"/>
      <c r="B10" s="11" t="s">
        <v>249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0.25" customHeight="1">
      <c r="A11" s="1"/>
      <c r="B11" s="2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14" t="s">
        <v>9</v>
      </c>
      <c r="C12" s="14" t="s">
        <v>10</v>
      </c>
      <c r="D12" s="58" t="s">
        <v>11</v>
      </c>
      <c r="E12" s="14" t="s">
        <v>12</v>
      </c>
      <c r="F12" s="14" t="s">
        <v>14</v>
      </c>
      <c r="G12" s="14" t="s">
        <v>15</v>
      </c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1"/>
      <c r="B13" s="15">
        <v>1.0</v>
      </c>
      <c r="C13" s="45" t="s">
        <v>250</v>
      </c>
      <c r="D13" s="17">
        <v>1.0</v>
      </c>
      <c r="E13" s="46">
        <v>5265.0</v>
      </c>
      <c r="F13" s="18">
        <f t="shared" ref="F13:F28" si="1">D13*E13</f>
        <v>5265</v>
      </c>
      <c r="G13" s="19" t="s">
        <v>241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2.0</v>
      </c>
      <c r="C14" s="45" t="s">
        <v>251</v>
      </c>
      <c r="D14" s="17">
        <v>1.0</v>
      </c>
      <c r="E14" s="46">
        <v>5265.0</v>
      </c>
      <c r="F14" s="18">
        <f t="shared" si="1"/>
        <v>5265</v>
      </c>
      <c r="G14" s="19" t="s">
        <v>252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3.0</v>
      </c>
      <c r="C15" s="45" t="s">
        <v>253</v>
      </c>
      <c r="D15" s="17">
        <v>1.0</v>
      </c>
      <c r="E15" s="46">
        <v>5265.0</v>
      </c>
      <c r="F15" s="18">
        <f t="shared" si="1"/>
        <v>5265</v>
      </c>
      <c r="G15" s="19" t="s">
        <v>252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45" t="s">
        <v>254</v>
      </c>
      <c r="D16" s="17">
        <v>1.0</v>
      </c>
      <c r="E16" s="46">
        <v>5265.0</v>
      </c>
      <c r="F16" s="18">
        <f t="shared" si="1"/>
        <v>5265</v>
      </c>
      <c r="G16" s="19" t="s">
        <v>252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45" t="s">
        <v>255</v>
      </c>
      <c r="D17" s="17">
        <v>1.0</v>
      </c>
      <c r="E17" s="46">
        <v>5265.0</v>
      </c>
      <c r="F17" s="18">
        <f t="shared" si="1"/>
        <v>5265</v>
      </c>
      <c r="G17" s="19" t="s">
        <v>252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45" t="s">
        <v>256</v>
      </c>
      <c r="D18" s="20">
        <v>0.5</v>
      </c>
      <c r="E18" s="46">
        <v>5265.0</v>
      </c>
      <c r="F18" s="18">
        <f t="shared" si="1"/>
        <v>2632.5</v>
      </c>
      <c r="G18" s="19" t="s">
        <v>252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45" t="s">
        <v>257</v>
      </c>
      <c r="D19" s="20">
        <v>0.5</v>
      </c>
      <c r="E19" s="46">
        <v>2893.0</v>
      </c>
      <c r="F19" s="18">
        <f t="shared" si="1"/>
        <v>1446.5</v>
      </c>
      <c r="G19" s="19" t="s">
        <v>34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45" t="s">
        <v>258</v>
      </c>
      <c r="D20" s="17">
        <v>8.0</v>
      </c>
      <c r="E20" s="46">
        <v>3414.0</v>
      </c>
      <c r="F20" s="18">
        <f t="shared" si="1"/>
        <v>27312</v>
      </c>
      <c r="G20" s="19" t="s">
        <v>259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45" t="s">
        <v>258</v>
      </c>
      <c r="D21" s="17">
        <v>2.0</v>
      </c>
      <c r="E21" s="46">
        <v>3153.0</v>
      </c>
      <c r="F21" s="18">
        <f t="shared" si="1"/>
        <v>6306</v>
      </c>
      <c r="G21" s="19" t="s">
        <v>226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45" t="s">
        <v>260</v>
      </c>
      <c r="D22" s="17">
        <v>3.0</v>
      </c>
      <c r="E22" s="46">
        <v>3674.0</v>
      </c>
      <c r="F22" s="18">
        <f t="shared" si="1"/>
        <v>11022</v>
      </c>
      <c r="G22" s="19" t="s">
        <v>261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45" t="s">
        <v>258</v>
      </c>
      <c r="D23" s="17">
        <v>1.0</v>
      </c>
      <c r="E23" s="46">
        <v>3934.0</v>
      </c>
      <c r="F23" s="18">
        <f t="shared" si="1"/>
        <v>3934</v>
      </c>
      <c r="G23" s="19" t="s">
        <v>88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45" t="s">
        <v>262</v>
      </c>
      <c r="D24" s="20">
        <v>0.5</v>
      </c>
      <c r="E24" s="46">
        <v>5005.0</v>
      </c>
      <c r="F24" s="18">
        <f t="shared" si="1"/>
        <v>2502.5</v>
      </c>
      <c r="G24" s="19" t="s">
        <v>30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45" t="s">
        <v>29</v>
      </c>
      <c r="D25" s="18">
        <v>0.25</v>
      </c>
      <c r="E25" s="46">
        <v>5005.0</v>
      </c>
      <c r="F25" s="18">
        <f t="shared" si="1"/>
        <v>1251.25</v>
      </c>
      <c r="G25" s="19" t="s">
        <v>30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45" t="s">
        <v>263</v>
      </c>
      <c r="D26" s="17">
        <v>1.0</v>
      </c>
      <c r="E26" s="46">
        <v>5265.0</v>
      </c>
      <c r="F26" s="18">
        <f t="shared" si="1"/>
        <v>5265</v>
      </c>
      <c r="G26" s="19" t="s">
        <v>252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45" t="s">
        <v>117</v>
      </c>
      <c r="D27" s="20">
        <v>0.5</v>
      </c>
      <c r="E27" s="46">
        <v>3934.0</v>
      </c>
      <c r="F27" s="18">
        <f t="shared" si="1"/>
        <v>1967</v>
      </c>
      <c r="G27" s="19" t="s">
        <v>88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16.0</v>
      </c>
      <c r="C28" s="45" t="s">
        <v>264</v>
      </c>
      <c r="D28" s="20">
        <v>0.5</v>
      </c>
      <c r="E28" s="46">
        <v>3934.0</v>
      </c>
      <c r="F28" s="18">
        <f t="shared" si="1"/>
        <v>1967</v>
      </c>
      <c r="G28" s="19" t="s">
        <v>88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7"/>
      <c r="B29" s="22" t="s">
        <v>41</v>
      </c>
      <c r="C29" s="23"/>
      <c r="D29" s="57">
        <f t="shared" ref="D29:F29" si="2">SUM(D13:D28)</f>
        <v>22.75</v>
      </c>
      <c r="E29" s="56">
        <f t="shared" si="2"/>
        <v>71801</v>
      </c>
      <c r="F29" s="57">
        <f t="shared" si="2"/>
        <v>91930.75</v>
      </c>
      <c r="G29" s="25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ht="15.75" customHeight="1">
      <c r="A30" s="1"/>
      <c r="B30" s="13"/>
      <c r="C30" s="13"/>
      <c r="D30" s="35"/>
      <c r="E30" s="35"/>
      <c r="F30" s="34"/>
      <c r="G30" s="34"/>
      <c r="H30" s="3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24.75" customHeight="1">
      <c r="A31" s="30"/>
      <c r="B31" s="30" t="s">
        <v>46</v>
      </c>
      <c r="E31" s="31" t="s">
        <v>47</v>
      </c>
      <c r="I31" s="30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9.5" customHeight="1">
      <c r="A32" s="30"/>
      <c r="B32" s="30" t="s">
        <v>48</v>
      </c>
      <c r="E32" s="31" t="s">
        <v>236</v>
      </c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3">
    <mergeCell ref="B4:C4"/>
    <mergeCell ref="B29:C29"/>
    <mergeCell ref="B31:D31"/>
    <mergeCell ref="E31:H31"/>
    <mergeCell ref="B32:D32"/>
    <mergeCell ref="E32:H32"/>
    <mergeCell ref="F2:H2"/>
    <mergeCell ref="B3:C3"/>
    <mergeCell ref="F3:H3"/>
    <mergeCell ref="F4:H4"/>
    <mergeCell ref="B7:H7"/>
    <mergeCell ref="B8:H8"/>
    <mergeCell ref="B10:H10"/>
  </mergeCells>
  <printOptions/>
  <pageMargins bottom="0.75" footer="0.0" header="0.0" left="0.25" right="0.25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3.0"/>
    <col customWidth="1" min="2" max="2" width="7.57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7.57"/>
    <col customWidth="1" min="10" max="26" width="8.71"/>
  </cols>
  <sheetData>
    <row r="1" ht="17.25" customHeight="1">
      <c r="A1" s="1"/>
      <c r="B1" s="9"/>
      <c r="C1" s="1"/>
      <c r="D1" s="1"/>
      <c r="E1" s="3"/>
      <c r="F1" s="3"/>
      <c r="G1" s="3"/>
      <c r="H1" s="1"/>
      <c r="I1" s="9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1.75" customHeight="1">
      <c r="A2" s="1"/>
      <c r="B2" s="9"/>
      <c r="C2" s="1"/>
      <c r="D2" s="1"/>
      <c r="E2" s="1"/>
      <c r="F2" s="3"/>
      <c r="G2" s="9" t="s">
        <v>265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0.75" customHeight="1">
      <c r="A3" s="1"/>
      <c r="B3" s="5" t="s">
        <v>1</v>
      </c>
      <c r="D3" s="6"/>
      <c r="E3" s="6"/>
      <c r="F3" s="8" t="s">
        <v>266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/>
      <c r="B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 t="s">
        <v>5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1" t="s">
        <v>267</v>
      </c>
      <c r="I8" s="3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7.75" customHeight="1">
      <c r="A9" s="1"/>
      <c r="B9" s="2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27"/>
      <c r="B10" s="14" t="s">
        <v>9</v>
      </c>
      <c r="C10" s="14" t="s">
        <v>10</v>
      </c>
      <c r="D10" s="14" t="s">
        <v>11</v>
      </c>
      <c r="E10" s="14" t="s">
        <v>12</v>
      </c>
      <c r="F10" s="14" t="s">
        <v>83</v>
      </c>
      <c r="G10" s="14" t="s">
        <v>14</v>
      </c>
      <c r="H10" s="14" t="s">
        <v>15</v>
      </c>
      <c r="I10" s="21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ht="15.75" customHeight="1">
      <c r="A11" s="1"/>
      <c r="B11" s="15">
        <v>1.0</v>
      </c>
      <c r="C11" s="15" t="s">
        <v>268</v>
      </c>
      <c r="D11" s="20">
        <v>5.5</v>
      </c>
      <c r="E11" s="46">
        <v>7001.0</v>
      </c>
      <c r="F11" s="18">
        <f>E11*110%</f>
        <v>7701.1</v>
      </c>
      <c r="G11" s="18">
        <f>D11*F11</f>
        <v>42356.05</v>
      </c>
      <c r="H11" s="19" t="s">
        <v>24</v>
      </c>
      <c r="I11" s="3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27"/>
      <c r="B12" s="22" t="s">
        <v>41</v>
      </c>
      <c r="C12" s="23"/>
      <c r="D12" s="49">
        <f t="shared" ref="D12:E12" si="1">SUM(D11)</f>
        <v>5.5</v>
      </c>
      <c r="E12" s="25">
        <f t="shared" si="1"/>
        <v>7001</v>
      </c>
      <c r="F12" s="24"/>
      <c r="G12" s="24">
        <f>SUM(G11)</f>
        <v>42356.05</v>
      </c>
      <c r="H12" s="51"/>
      <c r="I12" s="36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ht="15.75" customHeight="1">
      <c r="A13" s="30"/>
      <c r="B13" s="30"/>
      <c r="E13" s="30"/>
      <c r="H13" s="30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40.5" customHeight="1">
      <c r="A14" s="30"/>
      <c r="B14" s="30" t="s">
        <v>46</v>
      </c>
      <c r="E14" s="31" t="s">
        <v>47</v>
      </c>
      <c r="I14" s="4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33.0" customHeight="1">
      <c r="A15" s="30"/>
      <c r="B15" s="44" t="s">
        <v>48</v>
      </c>
      <c r="C15" s="44"/>
      <c r="D15" s="44"/>
      <c r="E15" s="31" t="s">
        <v>236</v>
      </c>
      <c r="I15" s="4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30"/>
      <c r="B16" s="30"/>
      <c r="C16" s="30"/>
      <c r="D16" s="30"/>
      <c r="E16" s="30"/>
      <c r="F16" s="30"/>
      <c r="G16" s="30"/>
      <c r="H16" s="30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30"/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ht="15.75" customHeight="1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ht="15.75" customHeight="1">
      <c r="A20" s="1"/>
      <c r="B20" s="1"/>
      <c r="C20" s="1"/>
      <c r="D20" s="1"/>
      <c r="E20" s="1"/>
      <c r="F20" s="1"/>
      <c r="G20" s="1"/>
      <c r="H20" s="1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ht="15.75" customHeight="1">
      <c r="A21" s="1"/>
      <c r="B21" s="2"/>
      <c r="C21" s="1"/>
      <c r="D21" s="1"/>
      <c r="E21" s="1"/>
      <c r="F21" s="1"/>
      <c r="G21" s="1"/>
      <c r="H21" s="1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ht="15.75" customHeight="1">
      <c r="A22" s="1"/>
      <c r="B22" s="2"/>
      <c r="C22" s="1"/>
      <c r="D22" s="1"/>
      <c r="E22" s="1"/>
      <c r="F22" s="1"/>
      <c r="G22" s="1"/>
      <c r="H22" s="1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ht="15.75" customHeight="1">
      <c r="A23" s="1"/>
      <c r="B23" s="2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2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2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2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2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2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2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12:C12"/>
    <mergeCell ref="B13:D13"/>
    <mergeCell ref="E13:G13"/>
    <mergeCell ref="B14:D14"/>
    <mergeCell ref="E14:H14"/>
    <mergeCell ref="E15:H15"/>
    <mergeCell ref="G2:I2"/>
    <mergeCell ref="B3:C3"/>
    <mergeCell ref="F3:H3"/>
    <mergeCell ref="F4:H4"/>
    <mergeCell ref="B6:H6"/>
    <mergeCell ref="B7:H7"/>
    <mergeCell ref="B8:H8"/>
  </mergeCells>
  <printOptions/>
  <pageMargins bottom="0.75" footer="0.0" header="0.0" left="0.25" right="0.25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9.86"/>
    <col customWidth="1" min="3" max="3" width="44.71"/>
    <col customWidth="1" min="4" max="5" width="13.71"/>
    <col customWidth="1" min="6" max="6" width="11.71"/>
    <col customWidth="1" min="7" max="7" width="13.71"/>
    <col customWidth="1" min="8" max="8" width="11.57"/>
    <col customWidth="1" min="9" max="9" width="10.29"/>
    <col customWidth="1" min="10" max="26" width="8.71"/>
  </cols>
  <sheetData>
    <row r="1" ht="15.0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6.5" customHeight="1">
      <c r="A2" s="1"/>
      <c r="B2" s="9"/>
      <c r="C2" s="1"/>
      <c r="D2" s="1"/>
      <c r="E2" s="1"/>
      <c r="F2" s="8" t="s">
        <v>269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07.25" customHeight="1">
      <c r="A3" s="1"/>
      <c r="B3" s="5" t="s">
        <v>1</v>
      </c>
      <c r="D3" s="5"/>
      <c r="E3" s="1"/>
      <c r="F3" s="32" t="s">
        <v>270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20.25" customHeight="1">
      <c r="A4" s="1"/>
      <c r="B4" s="4" t="s">
        <v>3</v>
      </c>
      <c r="D4" s="1"/>
      <c r="E4" s="1"/>
      <c r="F4" s="8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0" customHeight="1">
      <c r="A6" s="1"/>
      <c r="B6" s="9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hidden="1" customHeight="1">
      <c r="A7" s="1"/>
      <c r="B7" s="9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0" t="s">
        <v>6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6.5" customHeight="1">
      <c r="A11" s="1"/>
      <c r="B11" s="11" t="s">
        <v>271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27"/>
      <c r="B13" s="14" t="s">
        <v>9</v>
      </c>
      <c r="C13" s="14" t="s">
        <v>10</v>
      </c>
      <c r="D13" s="14" t="s">
        <v>11</v>
      </c>
      <c r="E13" s="14" t="s">
        <v>12</v>
      </c>
      <c r="F13" s="14" t="s">
        <v>272</v>
      </c>
      <c r="G13" s="14" t="s">
        <v>14</v>
      </c>
      <c r="H13" s="14" t="s">
        <v>15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ht="15.75" customHeight="1">
      <c r="A14" s="1"/>
      <c r="B14" s="15">
        <v>1.0</v>
      </c>
      <c r="C14" s="16" t="s">
        <v>44</v>
      </c>
      <c r="D14" s="17">
        <v>1.0</v>
      </c>
      <c r="E14" s="17">
        <v>7464.0</v>
      </c>
      <c r="F14" s="18">
        <v>11196.0</v>
      </c>
      <c r="G14" s="18">
        <v>11196.0</v>
      </c>
      <c r="H14" s="19" t="s">
        <v>54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2.0</v>
      </c>
      <c r="C15" s="16" t="s">
        <v>273</v>
      </c>
      <c r="D15" s="17">
        <v>1.0</v>
      </c>
      <c r="E15" s="17">
        <v>7091.0</v>
      </c>
      <c r="F15" s="18">
        <v>10636.0</v>
      </c>
      <c r="G15" s="18">
        <v>10636.0</v>
      </c>
      <c r="H15" s="19" t="s">
        <v>18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3.0</v>
      </c>
      <c r="C16" s="16" t="s">
        <v>77</v>
      </c>
      <c r="D16" s="17">
        <v>1.0</v>
      </c>
      <c r="E16" s="17">
        <v>4745.0</v>
      </c>
      <c r="F16" s="18"/>
      <c r="G16" s="18">
        <f t="shared" ref="G16:G21" si="1">D16*E16</f>
        <v>4745</v>
      </c>
      <c r="H16" s="19" t="s">
        <v>22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4.0</v>
      </c>
      <c r="C17" s="16" t="s">
        <v>274</v>
      </c>
      <c r="D17" s="20">
        <v>0.5</v>
      </c>
      <c r="E17" s="17">
        <v>3934.0</v>
      </c>
      <c r="F17" s="18"/>
      <c r="G17" s="18">
        <f t="shared" si="1"/>
        <v>1967</v>
      </c>
      <c r="H17" s="19" t="s">
        <v>28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5.0</v>
      </c>
      <c r="C18" s="16" t="s">
        <v>35</v>
      </c>
      <c r="D18" s="17">
        <v>2.0</v>
      </c>
      <c r="E18" s="17">
        <v>3153.0</v>
      </c>
      <c r="F18" s="18"/>
      <c r="G18" s="18">
        <f t="shared" si="1"/>
        <v>6306</v>
      </c>
      <c r="H18" s="19" t="s">
        <v>275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6.0</v>
      </c>
      <c r="C19" s="16" t="s">
        <v>154</v>
      </c>
      <c r="D19" s="20">
        <v>0.5</v>
      </c>
      <c r="E19" s="17">
        <v>5005.0</v>
      </c>
      <c r="F19" s="18"/>
      <c r="G19" s="18">
        <f t="shared" si="1"/>
        <v>2502.5</v>
      </c>
      <c r="H19" s="19" t="s">
        <v>30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7.0</v>
      </c>
      <c r="C20" s="16" t="s">
        <v>276</v>
      </c>
      <c r="D20" s="20">
        <v>0.5</v>
      </c>
      <c r="E20" s="17">
        <v>3934.0</v>
      </c>
      <c r="F20" s="18"/>
      <c r="G20" s="18">
        <f t="shared" si="1"/>
        <v>1967</v>
      </c>
      <c r="H20" s="19" t="s">
        <v>88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8.0</v>
      </c>
      <c r="C21" s="59" t="s">
        <v>277</v>
      </c>
      <c r="D21" s="20">
        <v>1.0</v>
      </c>
      <c r="E21" s="17">
        <v>2893.0</v>
      </c>
      <c r="F21" s="18"/>
      <c r="G21" s="18">
        <f t="shared" si="1"/>
        <v>2893</v>
      </c>
      <c r="H21" s="19" t="s">
        <v>34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27"/>
      <c r="B22" s="22" t="s">
        <v>41</v>
      </c>
      <c r="C22" s="23"/>
      <c r="D22" s="49">
        <f t="shared" ref="D22:E22" si="2">SUM(D14:D21)</f>
        <v>7.5</v>
      </c>
      <c r="E22" s="25">
        <f t="shared" si="2"/>
        <v>38219</v>
      </c>
      <c r="F22" s="24"/>
      <c r="G22" s="24">
        <f>SUM(G14:G21)</f>
        <v>42212.5</v>
      </c>
      <c r="H22" s="26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ht="15.75" customHeight="1">
      <c r="A23" s="1"/>
      <c r="B23" s="2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33.0" customHeight="1">
      <c r="A24" s="30"/>
      <c r="B24" s="30" t="s">
        <v>16</v>
      </c>
      <c r="E24" s="31" t="s">
        <v>278</v>
      </c>
      <c r="I24" s="30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32.25" customHeight="1">
      <c r="A25" s="30"/>
      <c r="B25" s="30" t="s">
        <v>46</v>
      </c>
      <c r="E25" s="31" t="s">
        <v>47</v>
      </c>
      <c r="I25" s="30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4.5" customHeight="1">
      <c r="A26" s="30"/>
      <c r="B26" s="30" t="s">
        <v>279</v>
      </c>
      <c r="E26" s="30"/>
      <c r="I26" s="30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0"/>
      <c r="B27" s="30"/>
      <c r="C27" s="30"/>
      <c r="D27" s="30"/>
      <c r="E27" s="30"/>
      <c r="F27" s="30"/>
      <c r="G27" s="30"/>
      <c r="H27" s="30"/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4:C4"/>
    <mergeCell ref="B22:C22"/>
    <mergeCell ref="B24:D24"/>
    <mergeCell ref="E24:H24"/>
    <mergeCell ref="B25:D25"/>
    <mergeCell ref="E25:H25"/>
    <mergeCell ref="B26:D26"/>
    <mergeCell ref="E26:H26"/>
    <mergeCell ref="F2:H2"/>
    <mergeCell ref="B3:C3"/>
    <mergeCell ref="F3:H3"/>
    <mergeCell ref="F4:H4"/>
    <mergeCell ref="B8:H8"/>
    <mergeCell ref="B9:H9"/>
    <mergeCell ref="B11:H11"/>
  </mergeCells>
  <printOptions/>
  <pageMargins bottom="0.75" footer="0.0" header="0.0" left="0.25" right="0.25" top="0.75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0"/>
    <col customWidth="1" min="3" max="3" width="44.71"/>
    <col customWidth="1" min="4" max="5" width="13.71"/>
    <col customWidth="1" min="6" max="6" width="15.14"/>
    <col customWidth="1" min="7" max="8" width="13.71"/>
    <col customWidth="1" min="9" max="9" width="10.29"/>
    <col customWidth="1" min="10" max="10" width="9.14"/>
    <col customWidth="1" min="11" max="26" width="8.71"/>
  </cols>
  <sheetData>
    <row r="1" ht="15.75" customHeight="1">
      <c r="A1" s="1"/>
      <c r="B1" s="9"/>
      <c r="C1" s="1"/>
      <c r="D1" s="1"/>
      <c r="E1" s="3"/>
      <c r="F1" s="1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9"/>
      <c r="C2" s="1"/>
      <c r="D2" s="1"/>
      <c r="E2" s="1"/>
      <c r="F2" s="8" t="s">
        <v>280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3.75" customHeight="1">
      <c r="A3" s="1"/>
      <c r="B3" s="5" t="s">
        <v>1</v>
      </c>
      <c r="D3" s="1"/>
      <c r="E3" s="8" t="s">
        <v>281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8.0" customHeight="1">
      <c r="A4" s="1"/>
      <c r="B4" s="4" t="s">
        <v>3</v>
      </c>
      <c r="D4" s="1"/>
      <c r="E4" s="1"/>
      <c r="F4" s="8" t="s">
        <v>51</v>
      </c>
      <c r="I4" s="3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6.5" customHeight="1">
      <c r="A6" s="1"/>
      <c r="B6" s="9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27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27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11" t="s">
        <v>282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0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127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283</v>
      </c>
      <c r="D12" s="17">
        <v>1.0</v>
      </c>
      <c r="E12" s="17">
        <v>8071.0</v>
      </c>
      <c r="F12" s="18">
        <f t="shared" ref="F12:F15" si="1">E12*110%</f>
        <v>8878.1</v>
      </c>
      <c r="G12" s="18">
        <f>F12*D12</f>
        <v>8878.1</v>
      </c>
      <c r="H12" s="19">
        <v>16.0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273</v>
      </c>
      <c r="D13" s="20">
        <v>1.5</v>
      </c>
      <c r="E13" s="17">
        <v>7667.0</v>
      </c>
      <c r="F13" s="18">
        <f t="shared" si="1"/>
        <v>8433.7</v>
      </c>
      <c r="G13" s="18">
        <f t="shared" ref="G13:G15" si="2">D13*F13</f>
        <v>12650.55</v>
      </c>
      <c r="H13" s="19" t="s">
        <v>116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284</v>
      </c>
      <c r="D14" s="17">
        <v>2.0</v>
      </c>
      <c r="E14" s="17">
        <v>7001.0</v>
      </c>
      <c r="F14" s="18">
        <f t="shared" si="1"/>
        <v>7701.1</v>
      </c>
      <c r="G14" s="18">
        <f t="shared" si="2"/>
        <v>15402.2</v>
      </c>
      <c r="H14" s="19" t="s">
        <v>24</v>
      </c>
      <c r="I14" s="3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285</v>
      </c>
      <c r="D15" s="20">
        <v>0.5</v>
      </c>
      <c r="E15" s="17">
        <v>7001.0</v>
      </c>
      <c r="F15" s="18">
        <f t="shared" si="1"/>
        <v>7701.1</v>
      </c>
      <c r="G15" s="18">
        <f t="shared" si="2"/>
        <v>3850.55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286</v>
      </c>
      <c r="D16" s="20">
        <v>0.5</v>
      </c>
      <c r="E16" s="17">
        <v>7264.0</v>
      </c>
      <c r="F16" s="18"/>
      <c r="G16" s="18">
        <f t="shared" ref="G16:G22" si="3">D16*E16</f>
        <v>3632</v>
      </c>
      <c r="H16" s="19" t="s">
        <v>287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6.0</v>
      </c>
      <c r="C17" s="16" t="s">
        <v>288</v>
      </c>
      <c r="D17" s="20">
        <v>0.5</v>
      </c>
      <c r="E17" s="17">
        <v>3934.0</v>
      </c>
      <c r="F17" s="18"/>
      <c r="G17" s="18">
        <f t="shared" si="3"/>
        <v>1967</v>
      </c>
      <c r="H17" s="19" t="s">
        <v>88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35</v>
      </c>
      <c r="D18" s="17">
        <v>1.0</v>
      </c>
      <c r="E18" s="17">
        <v>2893.0</v>
      </c>
      <c r="F18" s="18"/>
      <c r="G18" s="18">
        <f t="shared" si="3"/>
        <v>2893</v>
      </c>
      <c r="H18" s="19" t="s">
        <v>34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207</v>
      </c>
      <c r="D19" s="20">
        <v>1.5</v>
      </c>
      <c r="E19" s="17">
        <v>3934.0</v>
      </c>
      <c r="F19" s="18"/>
      <c r="G19" s="18">
        <f t="shared" si="3"/>
        <v>5901</v>
      </c>
      <c r="H19" s="19" t="s">
        <v>28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214</v>
      </c>
      <c r="D20" s="17">
        <v>2.0</v>
      </c>
      <c r="E20" s="17">
        <v>2893.0</v>
      </c>
      <c r="F20" s="18"/>
      <c r="G20" s="18">
        <f t="shared" si="3"/>
        <v>5786</v>
      </c>
      <c r="H20" s="19" t="s">
        <v>34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10.0</v>
      </c>
      <c r="C21" s="16" t="s">
        <v>117</v>
      </c>
      <c r="D21" s="20">
        <v>0.5</v>
      </c>
      <c r="E21" s="17">
        <v>3934.0</v>
      </c>
      <c r="F21" s="18"/>
      <c r="G21" s="18">
        <f t="shared" si="3"/>
        <v>1967</v>
      </c>
      <c r="H21" s="19" t="s">
        <v>88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27"/>
      <c r="B22" s="15">
        <v>11.0</v>
      </c>
      <c r="C22" s="16" t="s">
        <v>63</v>
      </c>
      <c r="D22" s="17">
        <v>1.0</v>
      </c>
      <c r="E22" s="17">
        <v>3934.0</v>
      </c>
      <c r="F22" s="18"/>
      <c r="G22" s="18">
        <f t="shared" si="3"/>
        <v>3934</v>
      </c>
      <c r="H22" s="19" t="s">
        <v>28</v>
      </c>
      <c r="I22" s="36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ht="15.75" customHeight="1">
      <c r="A23" s="1"/>
      <c r="B23" s="22" t="s">
        <v>41</v>
      </c>
      <c r="C23" s="23"/>
      <c r="D23" s="25">
        <f t="shared" ref="D23:E23" si="4">SUM(D12:D22)</f>
        <v>12</v>
      </c>
      <c r="E23" s="25">
        <f t="shared" si="4"/>
        <v>58526</v>
      </c>
      <c r="F23" s="24"/>
      <c r="G23" s="24">
        <f>SUM(G12:G22)</f>
        <v>66861.4</v>
      </c>
      <c r="H23" s="26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33.0" customHeight="1">
      <c r="A24" s="30"/>
      <c r="B24" s="60" t="s">
        <v>289</v>
      </c>
      <c r="C24" s="40"/>
      <c r="D24" s="40"/>
      <c r="E24" s="40"/>
      <c r="F24" s="40"/>
      <c r="G24" s="40"/>
      <c r="H24" s="40"/>
      <c r="I24" s="30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34.5" customHeight="1">
      <c r="A25" s="30"/>
      <c r="B25" s="30" t="s">
        <v>44</v>
      </c>
      <c r="E25" s="31" t="s">
        <v>290</v>
      </c>
      <c r="I25" s="30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32.25" customHeight="1">
      <c r="A26" s="30"/>
      <c r="B26" s="30" t="s">
        <v>46</v>
      </c>
      <c r="E26" s="31" t="s">
        <v>47</v>
      </c>
      <c r="I26" s="30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0"/>
      <c r="B27" s="30" t="s">
        <v>48</v>
      </c>
      <c r="E27" s="30"/>
      <c r="I27" s="30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0"/>
      <c r="B28" s="30"/>
      <c r="C28" s="30"/>
      <c r="D28" s="30"/>
      <c r="E28" s="30"/>
      <c r="F28" s="30"/>
      <c r="G28" s="30"/>
      <c r="H28" s="30"/>
      <c r="I28" s="30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0"/>
      <c r="B29" s="30"/>
      <c r="C29" s="30"/>
      <c r="D29" s="30"/>
      <c r="E29" s="30"/>
      <c r="F29" s="30"/>
      <c r="G29" s="30"/>
      <c r="H29" s="30"/>
      <c r="I29" s="30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30"/>
      <c r="C30" s="30"/>
      <c r="D30" s="30"/>
      <c r="E30" s="30"/>
      <c r="F30" s="30"/>
      <c r="G30" s="30"/>
      <c r="H30" s="30"/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B4:C4"/>
    <mergeCell ref="B23:C23"/>
    <mergeCell ref="B24:H24"/>
    <mergeCell ref="B25:D25"/>
    <mergeCell ref="E25:H25"/>
    <mergeCell ref="B26:D26"/>
    <mergeCell ref="E26:H26"/>
    <mergeCell ref="B27:D27"/>
    <mergeCell ref="E27:H27"/>
    <mergeCell ref="F2:H2"/>
    <mergeCell ref="B3:C3"/>
    <mergeCell ref="E3:H3"/>
    <mergeCell ref="F4:H4"/>
    <mergeCell ref="B7:H7"/>
    <mergeCell ref="B8:H8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57"/>
    <col customWidth="1" min="3" max="3" width="44.71"/>
    <col customWidth="1" min="4" max="5" width="13.71"/>
    <col customWidth="1" min="6" max="6" width="16.0"/>
    <col customWidth="1" min="7" max="8" width="13.71"/>
    <col customWidth="1" min="9" max="9" width="13.29"/>
    <col customWidth="1" min="10" max="10" width="9.14"/>
    <col customWidth="1" min="11" max="26" width="8.71"/>
  </cols>
  <sheetData>
    <row r="1" ht="9.0" customHeight="1">
      <c r="A1" s="1"/>
      <c r="B1" s="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7.25" customHeight="1">
      <c r="A2" s="1"/>
      <c r="B2" s="2"/>
      <c r="C2" s="1"/>
      <c r="D2" s="1"/>
      <c r="E2" s="1"/>
      <c r="F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2.25" customHeight="1">
      <c r="A3" s="1"/>
      <c r="B3" s="5"/>
      <c r="D3" s="1"/>
      <c r="E3" s="1"/>
      <c r="F3" s="8"/>
      <c r="I3" s="3"/>
      <c r="J3" s="3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2.75" customHeight="1">
      <c r="A4" s="1"/>
      <c r="B4" s="4"/>
      <c r="D4" s="1"/>
      <c r="E4" s="1"/>
      <c r="F4" s="8" t="s">
        <v>106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4"/>
      <c r="C5" s="4"/>
      <c r="D5" s="1"/>
      <c r="E5" s="1"/>
      <c r="F5" s="1"/>
      <c r="G5" s="4"/>
      <c r="H5" s="4"/>
      <c r="I5" s="4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39.75" customHeight="1">
      <c r="A8" s="1"/>
      <c r="B8" s="11" t="s">
        <v>291</v>
      </c>
      <c r="I8" s="3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2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27"/>
      <c r="B10" s="14" t="s">
        <v>9</v>
      </c>
      <c r="C10" s="14" t="s">
        <v>10</v>
      </c>
      <c r="D10" s="14" t="s">
        <v>11</v>
      </c>
      <c r="E10" s="14" t="s">
        <v>12</v>
      </c>
      <c r="F10" s="14" t="s">
        <v>127</v>
      </c>
      <c r="G10" s="14" t="s">
        <v>14</v>
      </c>
      <c r="H10" s="14" t="s">
        <v>15</v>
      </c>
      <c r="I10" s="21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ht="15.75" customHeight="1">
      <c r="A11" s="1"/>
      <c r="B11" s="15">
        <v>1.0</v>
      </c>
      <c r="C11" s="16" t="s">
        <v>292</v>
      </c>
      <c r="D11" s="17">
        <v>1.0</v>
      </c>
      <c r="E11" s="17">
        <v>7464.0</v>
      </c>
      <c r="F11" s="18">
        <f t="shared" ref="F11:F17" si="1">E11*110%</f>
        <v>8210.4</v>
      </c>
      <c r="G11" s="18">
        <f t="shared" ref="G11:G17" si="2">D11*F11</f>
        <v>8210.4</v>
      </c>
      <c r="H11" s="19" t="s">
        <v>54</v>
      </c>
      <c r="I11" s="3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/>
      <c r="B12" s="15">
        <v>2.0</v>
      </c>
      <c r="C12" s="16" t="s">
        <v>293</v>
      </c>
      <c r="D12" s="20">
        <v>0.5</v>
      </c>
      <c r="E12" s="17">
        <v>7091.0</v>
      </c>
      <c r="F12" s="18">
        <f t="shared" si="1"/>
        <v>7800.1</v>
      </c>
      <c r="G12" s="18">
        <f t="shared" si="2"/>
        <v>3900.05</v>
      </c>
      <c r="H12" s="19" t="s">
        <v>18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3.0</v>
      </c>
      <c r="C13" s="16" t="s">
        <v>59</v>
      </c>
      <c r="D13" s="20">
        <v>0.5</v>
      </c>
      <c r="E13" s="17">
        <v>7001.0</v>
      </c>
      <c r="F13" s="18">
        <f t="shared" si="1"/>
        <v>7701.1</v>
      </c>
      <c r="G13" s="18">
        <f t="shared" si="2"/>
        <v>3850.55</v>
      </c>
      <c r="H13" s="19" t="s">
        <v>24</v>
      </c>
      <c r="I13" s="3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0.75" customHeight="1">
      <c r="A14" s="1"/>
      <c r="B14" s="15">
        <v>4.0</v>
      </c>
      <c r="C14" s="16" t="s">
        <v>19</v>
      </c>
      <c r="D14" s="20">
        <v>0.0</v>
      </c>
      <c r="E14" s="17">
        <v>0.0</v>
      </c>
      <c r="F14" s="18">
        <f t="shared" si="1"/>
        <v>0</v>
      </c>
      <c r="G14" s="18">
        <f t="shared" si="2"/>
        <v>0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hidden="1" customHeight="1">
      <c r="A15" s="1"/>
      <c r="B15" s="15">
        <v>5.0</v>
      </c>
      <c r="C15" s="16" t="s">
        <v>74</v>
      </c>
      <c r="D15" s="20">
        <v>0.0</v>
      </c>
      <c r="E15" s="17">
        <v>0.0</v>
      </c>
      <c r="F15" s="18">
        <f t="shared" si="1"/>
        <v>0</v>
      </c>
      <c r="G15" s="18">
        <f t="shared" si="2"/>
        <v>0</v>
      </c>
      <c r="H15" s="19" t="s">
        <v>24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4.0</v>
      </c>
      <c r="C16" s="16" t="s">
        <v>60</v>
      </c>
      <c r="D16" s="20">
        <v>0.5</v>
      </c>
      <c r="E16" s="17">
        <v>7001.0</v>
      </c>
      <c r="F16" s="18">
        <f t="shared" si="1"/>
        <v>7701.1</v>
      </c>
      <c r="G16" s="18">
        <f t="shared" si="2"/>
        <v>3850.55</v>
      </c>
      <c r="H16" s="19" t="s">
        <v>24</v>
      </c>
      <c r="I16" s="3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5.0</v>
      </c>
      <c r="C17" s="16" t="s">
        <v>36</v>
      </c>
      <c r="D17" s="18">
        <v>2.75</v>
      </c>
      <c r="E17" s="17">
        <v>7001.0</v>
      </c>
      <c r="F17" s="18">
        <f t="shared" si="1"/>
        <v>7701.1</v>
      </c>
      <c r="G17" s="18">
        <f t="shared" si="2"/>
        <v>21178.025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6.0</v>
      </c>
      <c r="C18" s="16" t="s">
        <v>21</v>
      </c>
      <c r="D18" s="20">
        <v>1.0</v>
      </c>
      <c r="E18" s="17">
        <v>4745.0</v>
      </c>
      <c r="F18" s="18"/>
      <c r="G18" s="18">
        <f t="shared" ref="G18:G27" si="3">D18*E18</f>
        <v>4745</v>
      </c>
      <c r="H18" s="19" t="s">
        <v>22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7.0</v>
      </c>
      <c r="C19" s="16" t="s">
        <v>63</v>
      </c>
      <c r="D19" s="20">
        <v>0.5</v>
      </c>
      <c r="E19" s="17">
        <v>3934.0</v>
      </c>
      <c r="F19" s="61"/>
      <c r="G19" s="18">
        <f t="shared" si="3"/>
        <v>1967</v>
      </c>
      <c r="H19" s="19" t="s">
        <v>28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8.0</v>
      </c>
      <c r="C20" s="16" t="s">
        <v>29</v>
      </c>
      <c r="D20" s="20">
        <v>0.5</v>
      </c>
      <c r="E20" s="17">
        <v>5005.0</v>
      </c>
      <c r="F20" s="61"/>
      <c r="G20" s="18">
        <f t="shared" si="3"/>
        <v>2502.5</v>
      </c>
      <c r="H20" s="19" t="s">
        <v>30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9.0</v>
      </c>
      <c r="C21" s="16" t="s">
        <v>31</v>
      </c>
      <c r="D21" s="20">
        <v>2.5</v>
      </c>
      <c r="E21" s="17">
        <v>4195.0</v>
      </c>
      <c r="F21" s="61"/>
      <c r="G21" s="18">
        <f t="shared" si="3"/>
        <v>10487.5</v>
      </c>
      <c r="H21" s="19" t="s">
        <v>32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10.0</v>
      </c>
      <c r="C22" s="16" t="s">
        <v>65</v>
      </c>
      <c r="D22" s="20">
        <v>0.5</v>
      </c>
      <c r="E22" s="17">
        <v>2893.0</v>
      </c>
      <c r="F22" s="61"/>
      <c r="G22" s="18">
        <f t="shared" si="3"/>
        <v>1446.5</v>
      </c>
      <c r="H22" s="19" t="s">
        <v>34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11.0</v>
      </c>
      <c r="C23" s="16" t="s">
        <v>33</v>
      </c>
      <c r="D23" s="17">
        <v>2.0</v>
      </c>
      <c r="E23" s="17">
        <v>2893.0</v>
      </c>
      <c r="F23" s="61"/>
      <c r="G23" s="18">
        <f t="shared" si="3"/>
        <v>5786</v>
      </c>
      <c r="H23" s="19" t="s">
        <v>34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12.0</v>
      </c>
      <c r="C24" s="16" t="s">
        <v>35</v>
      </c>
      <c r="D24" s="17">
        <v>2.0</v>
      </c>
      <c r="E24" s="17">
        <v>2893.0</v>
      </c>
      <c r="F24" s="61"/>
      <c r="G24" s="18">
        <f t="shared" si="3"/>
        <v>5786</v>
      </c>
      <c r="H24" s="19" t="s">
        <v>34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13.0</v>
      </c>
      <c r="C25" s="16" t="s">
        <v>25</v>
      </c>
      <c r="D25" s="20">
        <v>0.5</v>
      </c>
      <c r="E25" s="17">
        <v>6133.0</v>
      </c>
      <c r="F25" s="61"/>
      <c r="G25" s="18">
        <f t="shared" si="3"/>
        <v>3066.5</v>
      </c>
      <c r="H25" s="19" t="s">
        <v>26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14.0</v>
      </c>
      <c r="C26" s="16" t="s">
        <v>89</v>
      </c>
      <c r="D26" s="18">
        <v>0.75</v>
      </c>
      <c r="E26" s="17">
        <v>2893.0</v>
      </c>
      <c r="F26" s="61"/>
      <c r="G26" s="18">
        <f t="shared" si="3"/>
        <v>2169.75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15.0</v>
      </c>
      <c r="C27" s="16" t="s">
        <v>66</v>
      </c>
      <c r="D27" s="17">
        <v>2.0</v>
      </c>
      <c r="E27" s="17">
        <v>4195.0</v>
      </c>
      <c r="F27" s="61"/>
      <c r="G27" s="18">
        <f t="shared" si="3"/>
        <v>8390</v>
      </c>
      <c r="H27" s="19" t="s">
        <v>40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7"/>
      <c r="B28" s="14"/>
      <c r="C28" s="62" t="s">
        <v>41</v>
      </c>
      <c r="D28" s="49">
        <f t="shared" ref="D28:E28" si="4">SUM(D11:D27)</f>
        <v>17.5</v>
      </c>
      <c r="E28" s="25">
        <f t="shared" si="4"/>
        <v>75337</v>
      </c>
      <c r="F28" s="24"/>
      <c r="G28" s="24">
        <f>SUM(G11:G27)</f>
        <v>87336.325</v>
      </c>
      <c r="H28" s="26"/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9.0" customHeight="1">
      <c r="A29" s="1"/>
      <c r="B29" s="2"/>
      <c r="C29" s="1"/>
      <c r="D29" s="1"/>
      <c r="E29" s="1"/>
      <c r="F29" s="1"/>
      <c r="G29" s="1"/>
      <c r="H29" s="1"/>
      <c r="I29" s="1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ht="30.75" customHeight="1">
      <c r="A30" s="30"/>
      <c r="B30" s="30"/>
      <c r="E30" s="31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35.25" customHeight="1">
      <c r="A31" s="30"/>
      <c r="B31" s="30"/>
      <c r="E31" s="31"/>
      <c r="I31" s="30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29.25" customHeight="1">
      <c r="A32" s="30"/>
      <c r="B32" s="30"/>
      <c r="E32" s="30"/>
      <c r="I32" s="30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0"/>
      <c r="B33" s="30"/>
      <c r="C33" s="30"/>
      <c r="D33" s="30"/>
      <c r="E33" s="30"/>
      <c r="F33" s="30"/>
      <c r="G33" s="30"/>
      <c r="H33" s="30"/>
      <c r="I33" s="30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0"/>
      <c r="B34" s="30"/>
      <c r="C34" s="30"/>
      <c r="D34" s="30"/>
      <c r="E34" s="30"/>
      <c r="F34" s="30"/>
      <c r="G34" s="30"/>
      <c r="H34" s="30"/>
      <c r="I34" s="30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0"/>
      <c r="B35" s="30"/>
      <c r="C35" s="30"/>
      <c r="D35" s="30"/>
      <c r="E35" s="30"/>
      <c r="F35" s="30"/>
      <c r="G35" s="30"/>
      <c r="H35" s="30"/>
      <c r="I35" s="30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30:D30"/>
    <mergeCell ref="E30:H30"/>
    <mergeCell ref="B31:D31"/>
    <mergeCell ref="E31:H31"/>
    <mergeCell ref="B32:D32"/>
    <mergeCell ref="E32:H32"/>
    <mergeCell ref="F2:H2"/>
    <mergeCell ref="B3:C3"/>
    <mergeCell ref="F3:H3"/>
    <mergeCell ref="F4:H4"/>
    <mergeCell ref="B6:H6"/>
    <mergeCell ref="B7:H7"/>
    <mergeCell ref="B8:H8"/>
  </mergeCells>
  <printOptions/>
  <pageMargins bottom="0.75" footer="0.0" header="0.0" left="0.25" right="0.25" top="0.75"/>
  <pageSetup paperSize="9"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8.29"/>
    <col customWidth="1" min="3" max="3" width="44.71"/>
    <col customWidth="1" min="4" max="5" width="13.71"/>
    <col customWidth="1" min="6" max="6" width="14.71"/>
    <col customWidth="1" min="7" max="8" width="13.71"/>
    <col customWidth="1" min="9" max="9" width="10.29"/>
    <col customWidth="1" min="10" max="11" width="9.14"/>
    <col customWidth="1" min="12" max="26" width="8.71"/>
  </cols>
  <sheetData>
    <row r="1" ht="15.75" customHeight="1">
      <c r="A1" s="1"/>
      <c r="B1" s="9"/>
      <c r="C1" s="9"/>
      <c r="D1" s="1"/>
      <c r="E1" s="3"/>
      <c r="F1" s="3"/>
      <c r="G1" s="3"/>
      <c r="H1" s="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0.25" customHeight="1">
      <c r="A2" s="1"/>
      <c r="B2" s="9"/>
      <c r="C2" s="9"/>
      <c r="D2" s="1"/>
      <c r="E2" s="1"/>
      <c r="F2" s="8" t="s">
        <v>99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40.5" customHeight="1">
      <c r="A3" s="6"/>
      <c r="B3" s="63"/>
      <c r="D3" s="6"/>
      <c r="E3" s="1"/>
      <c r="F3" s="8"/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4"/>
      <c r="D4" s="1"/>
      <c r="E4" s="1"/>
      <c r="F4" s="4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4.0" customHeight="1">
      <c r="A9" s="1"/>
      <c r="B9" s="11" t="s">
        <v>294</v>
      </c>
      <c r="I9" s="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7.2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127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295</v>
      </c>
      <c r="D12" s="17">
        <v>1.0</v>
      </c>
      <c r="E12" s="17">
        <v>7464.0</v>
      </c>
      <c r="F12" s="18">
        <f t="shared" ref="F12:F14" si="1">E12*110%</f>
        <v>8210.4</v>
      </c>
      <c r="G12" s="18">
        <f t="shared" ref="G12:G14" si="2">D12*F12</f>
        <v>8210.4</v>
      </c>
      <c r="H12" s="19" t="s">
        <v>54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296</v>
      </c>
      <c r="D13" s="20">
        <v>1.5</v>
      </c>
      <c r="E13" s="17">
        <v>7001.0</v>
      </c>
      <c r="F13" s="18">
        <f t="shared" si="1"/>
        <v>7701.1</v>
      </c>
      <c r="G13" s="18">
        <f t="shared" si="2"/>
        <v>11551.65</v>
      </c>
      <c r="H13" s="19" t="s">
        <v>24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297</v>
      </c>
      <c r="D14" s="18">
        <v>0.25</v>
      </c>
      <c r="E14" s="17">
        <v>6133.0</v>
      </c>
      <c r="F14" s="18">
        <f t="shared" si="1"/>
        <v>6746.3</v>
      </c>
      <c r="G14" s="18">
        <f t="shared" si="2"/>
        <v>1686.575</v>
      </c>
      <c r="H14" s="19" t="s">
        <v>38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66</v>
      </c>
      <c r="D15" s="17">
        <v>1.0</v>
      </c>
      <c r="E15" s="17">
        <v>4195.0</v>
      </c>
      <c r="F15" s="18"/>
      <c r="G15" s="18">
        <f t="shared" ref="G15:G21" si="3">D15*E15</f>
        <v>4195</v>
      </c>
      <c r="H15" s="19" t="s">
        <v>40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27"/>
      <c r="B16" s="15">
        <v>5.0</v>
      </c>
      <c r="C16" s="16" t="s">
        <v>21</v>
      </c>
      <c r="D16" s="20">
        <v>0.5</v>
      </c>
      <c r="E16" s="17">
        <v>4745.0</v>
      </c>
      <c r="F16" s="18"/>
      <c r="G16" s="18">
        <f t="shared" si="3"/>
        <v>2372.5</v>
      </c>
      <c r="H16" s="19" t="s">
        <v>22</v>
      </c>
      <c r="I16" s="36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ht="15.75" customHeight="1">
      <c r="A17" s="1"/>
      <c r="B17" s="15">
        <v>6.0</v>
      </c>
      <c r="C17" s="16" t="s">
        <v>298</v>
      </c>
      <c r="D17" s="17">
        <v>4.0</v>
      </c>
      <c r="E17" s="17">
        <v>3934.0</v>
      </c>
      <c r="F17" s="18"/>
      <c r="G17" s="18">
        <f t="shared" si="3"/>
        <v>15736</v>
      </c>
      <c r="H17" s="19" t="s">
        <v>28</v>
      </c>
      <c r="I17" s="2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8.75" customHeight="1">
      <c r="A18" s="30"/>
      <c r="B18" s="15">
        <v>7.0</v>
      </c>
      <c r="C18" s="16" t="s">
        <v>29</v>
      </c>
      <c r="D18" s="20">
        <v>0.5</v>
      </c>
      <c r="E18" s="17">
        <v>5005.0</v>
      </c>
      <c r="F18" s="18"/>
      <c r="G18" s="18">
        <f t="shared" si="3"/>
        <v>2502.5</v>
      </c>
      <c r="H18" s="19" t="s">
        <v>30</v>
      </c>
      <c r="I18" s="3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3.5" customHeight="1">
      <c r="A19" s="30"/>
      <c r="B19" s="15">
        <v>8.0</v>
      </c>
      <c r="C19" s="16" t="s">
        <v>31</v>
      </c>
      <c r="D19" s="17">
        <v>1.0</v>
      </c>
      <c r="E19" s="17">
        <v>4195.0</v>
      </c>
      <c r="F19" s="18"/>
      <c r="G19" s="18">
        <f t="shared" si="3"/>
        <v>4195</v>
      </c>
      <c r="H19" s="19" t="s">
        <v>32</v>
      </c>
      <c r="I19" s="30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0" customHeight="1">
      <c r="A20" s="30"/>
      <c r="B20" s="15">
        <v>9.0</v>
      </c>
      <c r="C20" s="16" t="s">
        <v>65</v>
      </c>
      <c r="D20" s="17">
        <v>0.5</v>
      </c>
      <c r="E20" s="17">
        <v>2893.0</v>
      </c>
      <c r="F20" s="18"/>
      <c r="G20" s="18">
        <f t="shared" si="3"/>
        <v>1446.5</v>
      </c>
      <c r="H20" s="19" t="s">
        <v>34</v>
      </c>
      <c r="I20" s="30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0"/>
      <c r="B21" s="15">
        <v>10.0</v>
      </c>
      <c r="C21" s="16" t="s">
        <v>299</v>
      </c>
      <c r="D21" s="17">
        <v>1.0</v>
      </c>
      <c r="E21" s="17">
        <v>2893.0</v>
      </c>
      <c r="F21" s="18"/>
      <c r="G21" s="18">
        <f t="shared" si="3"/>
        <v>2893</v>
      </c>
      <c r="H21" s="19" t="s">
        <v>34</v>
      </c>
      <c r="I21" s="30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0"/>
      <c r="B22" s="22" t="s">
        <v>41</v>
      </c>
      <c r="C22" s="23"/>
      <c r="D22" s="24">
        <f t="shared" ref="D22:E22" si="4">SUM(D12:D21)</f>
        <v>11.25</v>
      </c>
      <c r="E22" s="25">
        <f t="shared" si="4"/>
        <v>48458</v>
      </c>
      <c r="F22" s="24"/>
      <c r="G22" s="24">
        <f>SUM(G12:G21)</f>
        <v>54789.125</v>
      </c>
      <c r="H22" s="26"/>
      <c r="I22" s="30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0"/>
      <c r="B23" s="2" t="s">
        <v>182</v>
      </c>
      <c r="C23" s="2"/>
      <c r="D23" s="2"/>
      <c r="E23" s="2"/>
      <c r="F23" s="2"/>
      <c r="G23" s="2"/>
      <c r="H23" s="2"/>
      <c r="I23" s="30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30"/>
      <c r="E24" s="44"/>
      <c r="F24" s="44"/>
      <c r="G24" s="44"/>
      <c r="H24" s="44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30"/>
      <c r="E25" s="30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30"/>
      <c r="E26" s="30" t="s">
        <v>105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30"/>
      <c r="C27" s="30"/>
      <c r="D27" s="30"/>
      <c r="E27" s="30"/>
      <c r="F27" s="30"/>
      <c r="G27" s="30"/>
      <c r="H27" s="30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30"/>
      <c r="C28" s="30"/>
      <c r="D28" s="30"/>
      <c r="E28" s="30"/>
      <c r="F28" s="30"/>
      <c r="G28" s="30"/>
      <c r="H28" s="30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30"/>
      <c r="C29" s="30"/>
      <c r="D29" s="30"/>
      <c r="E29" s="30"/>
      <c r="F29" s="30"/>
      <c r="G29" s="30"/>
      <c r="H29" s="30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ht="15.75" customHeight="1">
      <c r="A32" s="1"/>
      <c r="B32" s="2"/>
      <c r="C32" s="1"/>
      <c r="D32" s="1"/>
      <c r="E32" s="1"/>
      <c r="F32" s="1"/>
      <c r="G32" s="1"/>
      <c r="H32" s="1"/>
      <c r="I32" s="1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ht="15.75" customHeight="1">
      <c r="A33" s="1"/>
      <c r="B33" s="2"/>
      <c r="C33" s="1"/>
      <c r="D33" s="1"/>
      <c r="E33" s="1"/>
      <c r="F33" s="1"/>
      <c r="G33" s="1"/>
      <c r="H33" s="1"/>
      <c r="I33" s="1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ht="15.75" customHeight="1">
      <c r="A34" s="1"/>
      <c r="B34" s="2"/>
      <c r="C34" s="1"/>
      <c r="D34" s="1"/>
      <c r="E34" s="1"/>
      <c r="F34" s="1"/>
      <c r="G34" s="1"/>
      <c r="H34" s="1"/>
      <c r="I34" s="1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15.75" customHeight="1">
      <c r="A35" s="1"/>
      <c r="B35" s="2"/>
      <c r="C35" s="1"/>
      <c r="D35" s="1"/>
      <c r="E35" s="1"/>
      <c r="F35" s="1"/>
      <c r="G35" s="1"/>
      <c r="H35" s="1"/>
      <c r="I35" s="1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5.75" customHeight="1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hidden="1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hidden="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0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B4:C4"/>
    <mergeCell ref="B22:C22"/>
    <mergeCell ref="B24:D24"/>
    <mergeCell ref="B25:D25"/>
    <mergeCell ref="E25:H25"/>
    <mergeCell ref="B26:D26"/>
    <mergeCell ref="E26:H26"/>
    <mergeCell ref="F2:H2"/>
    <mergeCell ref="B3:C3"/>
    <mergeCell ref="F3:H3"/>
    <mergeCell ref="F4:H4"/>
    <mergeCell ref="B6:H6"/>
    <mergeCell ref="B7:H7"/>
    <mergeCell ref="B9:H9"/>
  </mergeCells>
  <printOptions/>
  <pageMargins bottom="0.75" footer="0.0" header="0.0" left="0.25" right="0.25" top="0.75"/>
  <pageSetup paperSize="9"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4.43"/>
    <col customWidth="1" min="2" max="2" width="7.57"/>
    <col customWidth="1" min="3" max="3" width="44.71"/>
    <col customWidth="1" min="4" max="5" width="13.71"/>
    <col customWidth="1" min="6" max="6" width="15.29"/>
    <col customWidth="1" min="7" max="8" width="13.71"/>
    <col customWidth="1" min="9" max="9" width="10.43"/>
    <col customWidth="1" min="10" max="26" width="8.71"/>
  </cols>
  <sheetData>
    <row r="1" ht="1.5" customHeight="1">
      <c r="A1" s="1"/>
      <c r="B1" s="9"/>
      <c r="C1" s="9"/>
      <c r="D1" s="1"/>
      <c r="E1" s="1"/>
      <c r="F1" s="3"/>
      <c r="G1" s="1"/>
      <c r="H1" s="3"/>
      <c r="I1" s="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25.5" customHeight="1">
      <c r="A2" s="1"/>
      <c r="B2" s="9"/>
      <c r="C2" s="9"/>
      <c r="D2" s="1"/>
      <c r="E2" s="1"/>
      <c r="F2" s="8" t="s">
        <v>99</v>
      </c>
      <c r="I2" s="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91.5" customHeight="1">
      <c r="A3" s="1"/>
      <c r="B3" s="5" t="s">
        <v>1</v>
      </c>
      <c r="D3" s="6"/>
      <c r="E3" s="1"/>
      <c r="F3" s="8" t="s">
        <v>300</v>
      </c>
      <c r="I3" s="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4" t="s">
        <v>3</v>
      </c>
      <c r="D4" s="1"/>
      <c r="E4" s="1"/>
      <c r="F4" s="4" t="s">
        <v>51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hidden="1" customHeight="1">
      <c r="A5" s="1"/>
      <c r="B5" s="9"/>
      <c r="C5" s="9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2"/>
      <c r="C6" s="1"/>
      <c r="D6" s="1"/>
      <c r="E6" s="1"/>
      <c r="F6" s="1"/>
      <c r="G6" s="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0" t="s">
        <v>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10" t="s">
        <v>6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2.5" customHeight="1">
      <c r="A9" s="1"/>
      <c r="B9" s="9" t="s">
        <v>301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4.25" customHeight="1">
      <c r="A10" s="1"/>
      <c r="B10" s="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7"/>
      <c r="B11" s="14" t="s">
        <v>9</v>
      </c>
      <c r="C11" s="14" t="s">
        <v>10</v>
      </c>
      <c r="D11" s="14" t="s">
        <v>11</v>
      </c>
      <c r="E11" s="14" t="s">
        <v>12</v>
      </c>
      <c r="F11" s="14" t="s">
        <v>127</v>
      </c>
      <c r="G11" s="14" t="s">
        <v>14</v>
      </c>
      <c r="H11" s="14" t="s">
        <v>15</v>
      </c>
      <c r="I11" s="21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ht="15.75" customHeight="1">
      <c r="A12" s="1"/>
      <c r="B12" s="15">
        <v>1.0</v>
      </c>
      <c r="C12" s="16" t="s">
        <v>44</v>
      </c>
      <c r="D12" s="17">
        <v>1.0</v>
      </c>
      <c r="E12" s="17">
        <v>8679.0</v>
      </c>
      <c r="F12" s="18">
        <f t="shared" ref="F12:F15" si="1">E12*110%</f>
        <v>9546.9</v>
      </c>
      <c r="G12" s="18">
        <f t="shared" ref="G12:G15" si="2">D12*F12</f>
        <v>9546.9</v>
      </c>
      <c r="H12" s="19" t="s">
        <v>149</v>
      </c>
      <c r="I12" s="3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5">
        <v>2.0</v>
      </c>
      <c r="C13" s="16" t="s">
        <v>115</v>
      </c>
      <c r="D13" s="18">
        <v>1.5</v>
      </c>
      <c r="E13" s="17">
        <v>8245.0</v>
      </c>
      <c r="F13" s="18">
        <f t="shared" si="1"/>
        <v>9069.5</v>
      </c>
      <c r="G13" s="18">
        <f t="shared" si="2"/>
        <v>13604.25</v>
      </c>
      <c r="H13" s="19" t="s">
        <v>150</v>
      </c>
      <c r="I13" s="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5">
        <v>3.0</v>
      </c>
      <c r="C14" s="16" t="s">
        <v>134</v>
      </c>
      <c r="D14" s="17">
        <v>1.0</v>
      </c>
      <c r="E14" s="17">
        <v>8245.0</v>
      </c>
      <c r="F14" s="18">
        <f t="shared" si="1"/>
        <v>9069.5</v>
      </c>
      <c r="G14" s="18">
        <f t="shared" si="2"/>
        <v>9069.5</v>
      </c>
      <c r="H14" s="19" t="s">
        <v>150</v>
      </c>
      <c r="I14" s="3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5">
        <v>4.0</v>
      </c>
      <c r="C15" s="16" t="s">
        <v>19</v>
      </c>
      <c r="D15" s="17">
        <v>1.0</v>
      </c>
      <c r="E15" s="17">
        <v>6133.0</v>
      </c>
      <c r="F15" s="18">
        <f t="shared" si="1"/>
        <v>6746.3</v>
      </c>
      <c r="G15" s="18">
        <f t="shared" si="2"/>
        <v>6746.3</v>
      </c>
      <c r="H15" s="19" t="s">
        <v>38</v>
      </c>
      <c r="I15" s="3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5">
        <v>5.0</v>
      </c>
      <c r="C16" s="16" t="s">
        <v>21</v>
      </c>
      <c r="D16" s="17">
        <v>1.0</v>
      </c>
      <c r="E16" s="17">
        <v>4745.0</v>
      </c>
      <c r="F16" s="18"/>
      <c r="G16" s="18">
        <f>D16*E16</f>
        <v>4745</v>
      </c>
      <c r="H16" s="19" t="s">
        <v>22</v>
      </c>
      <c r="I16" s="3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5">
        <v>6.0</v>
      </c>
      <c r="C17" s="16" t="s">
        <v>59</v>
      </c>
      <c r="D17" s="17">
        <v>1.0</v>
      </c>
      <c r="E17" s="17">
        <v>7001.0</v>
      </c>
      <c r="F17" s="18">
        <f t="shared" ref="F17:F18" si="3">E17*110%</f>
        <v>7701.1</v>
      </c>
      <c r="G17" s="18">
        <f t="shared" ref="G17:G18" si="4">D17*F17</f>
        <v>7701.1</v>
      </c>
      <c r="H17" s="19" t="s">
        <v>24</v>
      </c>
      <c r="I17" s="3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5">
        <v>7.0</v>
      </c>
      <c r="C18" s="16" t="s">
        <v>75</v>
      </c>
      <c r="D18" s="18">
        <v>0.75</v>
      </c>
      <c r="E18" s="17">
        <v>7001.0</v>
      </c>
      <c r="F18" s="18">
        <f t="shared" si="3"/>
        <v>7701.1</v>
      </c>
      <c r="G18" s="18">
        <f t="shared" si="4"/>
        <v>5775.825</v>
      </c>
      <c r="H18" s="19" t="s">
        <v>24</v>
      </c>
      <c r="I18" s="3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5">
        <v>8.0</v>
      </c>
      <c r="C19" s="16" t="s">
        <v>117</v>
      </c>
      <c r="D19" s="17">
        <v>1.0</v>
      </c>
      <c r="E19" s="17">
        <v>3934.0</v>
      </c>
      <c r="F19" s="18"/>
      <c r="G19" s="18">
        <f>D19*E19</f>
        <v>3934</v>
      </c>
      <c r="H19" s="19" t="s">
        <v>88</v>
      </c>
      <c r="I19" s="3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5">
        <v>9.0</v>
      </c>
      <c r="C20" s="16" t="s">
        <v>302</v>
      </c>
      <c r="D20" s="17">
        <v>1.0</v>
      </c>
      <c r="E20" s="17">
        <v>7001.0</v>
      </c>
      <c r="F20" s="18">
        <f t="shared" ref="F20:F21" si="5">E20*110%</f>
        <v>7701.1</v>
      </c>
      <c r="G20" s="18">
        <f t="shared" ref="G20:G21" si="6">D20*F20</f>
        <v>7701.1</v>
      </c>
      <c r="H20" s="19" t="s">
        <v>24</v>
      </c>
      <c r="I20" s="3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5">
        <v>10.0</v>
      </c>
      <c r="C21" s="16" t="s">
        <v>57</v>
      </c>
      <c r="D21" s="17">
        <v>4.0</v>
      </c>
      <c r="E21" s="17">
        <v>6133.0</v>
      </c>
      <c r="F21" s="18">
        <f t="shared" si="5"/>
        <v>6746.3</v>
      </c>
      <c r="G21" s="18">
        <f t="shared" si="6"/>
        <v>26985.2</v>
      </c>
      <c r="H21" s="19" t="s">
        <v>58</v>
      </c>
      <c r="I21" s="3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5">
        <v>11.0</v>
      </c>
      <c r="C22" s="16" t="s">
        <v>164</v>
      </c>
      <c r="D22" s="20">
        <v>0.5</v>
      </c>
      <c r="E22" s="17">
        <v>6133.0</v>
      </c>
      <c r="F22" s="18"/>
      <c r="G22" s="18">
        <f>D22*E22</f>
        <v>3066.5</v>
      </c>
      <c r="H22" s="19" t="s">
        <v>26</v>
      </c>
      <c r="I22" s="3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5">
        <v>12.0</v>
      </c>
      <c r="C23" s="16" t="s">
        <v>303</v>
      </c>
      <c r="D23" s="17">
        <v>3.0</v>
      </c>
      <c r="E23" s="17">
        <v>7001.0</v>
      </c>
      <c r="F23" s="18">
        <f t="shared" ref="F23:F24" si="7">E23*110%</f>
        <v>7701.1</v>
      </c>
      <c r="G23" s="18">
        <f t="shared" ref="G23:G24" si="8">D23*F23</f>
        <v>23103.3</v>
      </c>
      <c r="H23" s="19" t="s">
        <v>24</v>
      </c>
      <c r="I23" s="3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5">
        <v>13.0</v>
      </c>
      <c r="C24" s="16" t="s">
        <v>60</v>
      </c>
      <c r="D24" s="18">
        <v>0.75</v>
      </c>
      <c r="E24" s="17">
        <v>7001.0</v>
      </c>
      <c r="F24" s="18">
        <f t="shared" si="7"/>
        <v>7701.1</v>
      </c>
      <c r="G24" s="18">
        <f t="shared" si="8"/>
        <v>5775.825</v>
      </c>
      <c r="H24" s="19" t="s">
        <v>24</v>
      </c>
      <c r="I24" s="3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5">
        <v>14.0</v>
      </c>
      <c r="C25" s="16" t="s">
        <v>29</v>
      </c>
      <c r="D25" s="17">
        <v>1.0</v>
      </c>
      <c r="E25" s="17">
        <v>5005.0</v>
      </c>
      <c r="F25" s="18"/>
      <c r="G25" s="18">
        <f t="shared" ref="G25:G32" si="9">D25*E25</f>
        <v>5005</v>
      </c>
      <c r="H25" s="19" t="s">
        <v>30</v>
      </c>
      <c r="I25" s="3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5">
        <v>15.0</v>
      </c>
      <c r="C26" s="16" t="s">
        <v>89</v>
      </c>
      <c r="D26" s="20">
        <v>0.5</v>
      </c>
      <c r="E26" s="17">
        <v>2893.0</v>
      </c>
      <c r="F26" s="18"/>
      <c r="G26" s="18">
        <f t="shared" si="9"/>
        <v>1446.5</v>
      </c>
      <c r="H26" s="19" t="s">
        <v>34</v>
      </c>
      <c r="I26" s="3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5">
        <v>16.0</v>
      </c>
      <c r="C27" s="16" t="s">
        <v>214</v>
      </c>
      <c r="D27" s="18">
        <v>2.25</v>
      </c>
      <c r="E27" s="17">
        <v>2893.0</v>
      </c>
      <c r="F27" s="18"/>
      <c r="G27" s="18">
        <f t="shared" si="9"/>
        <v>6509.25</v>
      </c>
      <c r="H27" s="19" t="s">
        <v>34</v>
      </c>
      <c r="I27" s="34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5">
        <v>17.0</v>
      </c>
      <c r="C28" s="16" t="s">
        <v>277</v>
      </c>
      <c r="D28" s="18">
        <v>0.75</v>
      </c>
      <c r="E28" s="17">
        <v>2893.0</v>
      </c>
      <c r="F28" s="18"/>
      <c r="G28" s="18">
        <f t="shared" si="9"/>
        <v>2169.75</v>
      </c>
      <c r="H28" s="19" t="s">
        <v>34</v>
      </c>
      <c r="I28" s="34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5">
        <v>18.0</v>
      </c>
      <c r="C29" s="16" t="s">
        <v>35</v>
      </c>
      <c r="D29" s="17">
        <v>5.0</v>
      </c>
      <c r="E29" s="17">
        <v>2893.0</v>
      </c>
      <c r="F29" s="18"/>
      <c r="G29" s="18">
        <f t="shared" si="9"/>
        <v>14465</v>
      </c>
      <c r="H29" s="19" t="s">
        <v>34</v>
      </c>
      <c r="I29" s="3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5">
        <v>19.0</v>
      </c>
      <c r="C30" s="16" t="s">
        <v>304</v>
      </c>
      <c r="D30" s="20">
        <v>0.5</v>
      </c>
      <c r="E30" s="17">
        <v>3934.0</v>
      </c>
      <c r="F30" s="18"/>
      <c r="G30" s="18">
        <f t="shared" si="9"/>
        <v>1967</v>
      </c>
      <c r="H30" s="19" t="s">
        <v>28</v>
      </c>
      <c r="I30" s="34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5">
        <v>20.0</v>
      </c>
      <c r="C31" s="16" t="s">
        <v>63</v>
      </c>
      <c r="D31" s="17">
        <v>1.0</v>
      </c>
      <c r="E31" s="17">
        <v>4455.0</v>
      </c>
      <c r="F31" s="18"/>
      <c r="G31" s="18">
        <f t="shared" si="9"/>
        <v>4455</v>
      </c>
      <c r="H31" s="19" t="s">
        <v>28</v>
      </c>
      <c r="I31" s="3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5">
        <v>22.0</v>
      </c>
      <c r="C32" s="16" t="s">
        <v>143</v>
      </c>
      <c r="D32" s="20">
        <v>0.5</v>
      </c>
      <c r="E32" s="17">
        <v>3934.0</v>
      </c>
      <c r="F32" s="18"/>
      <c r="G32" s="18">
        <f t="shared" si="9"/>
        <v>1967</v>
      </c>
      <c r="H32" s="19" t="s">
        <v>88</v>
      </c>
      <c r="I32" s="34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7"/>
      <c r="B33" s="22" t="s">
        <v>41</v>
      </c>
      <c r="C33" s="23"/>
      <c r="D33" s="25">
        <f t="shared" ref="D33:E33" si="10">SUM(D12:D32)</f>
        <v>29</v>
      </c>
      <c r="E33" s="25">
        <f t="shared" si="10"/>
        <v>116152</v>
      </c>
      <c r="F33" s="24"/>
      <c r="G33" s="24">
        <f>SUM(G12:G32)</f>
        <v>165739.3</v>
      </c>
      <c r="H33" s="26"/>
      <c r="I33" s="42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</row>
    <row r="34" ht="15.75" customHeight="1">
      <c r="A34" s="30"/>
      <c r="B34" s="30"/>
      <c r="E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ht="29.25" customHeight="1">
      <c r="A35" s="30"/>
      <c r="B35" s="30"/>
      <c r="E35" s="31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ht="17.25" customHeight="1">
      <c r="A36" s="30"/>
      <c r="B36" s="30"/>
      <c r="E36" s="30" t="s">
        <v>105</v>
      </c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ht="15.75" customHeight="1">
      <c r="A37" s="30"/>
      <c r="B37" s="64"/>
      <c r="C37" s="44"/>
      <c r="D37" s="44"/>
      <c r="E37" s="44"/>
      <c r="F37" s="44"/>
      <c r="G37" s="44"/>
      <c r="H37" s="44"/>
      <c r="I37" s="30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0"/>
      <c r="B38" s="30"/>
      <c r="E38" s="30"/>
      <c r="I38" s="30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0"/>
      <c r="B39" s="30"/>
      <c r="C39" s="30"/>
      <c r="D39" s="30"/>
      <c r="E39" s="30"/>
      <c r="F39" s="30"/>
      <c r="G39" s="30"/>
      <c r="H39" s="30"/>
      <c r="I39" s="30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8">
    <mergeCell ref="F2:H2"/>
    <mergeCell ref="B3:C3"/>
    <mergeCell ref="F3:H3"/>
    <mergeCell ref="A4:C4"/>
    <mergeCell ref="F4:H4"/>
    <mergeCell ref="G6:H6"/>
    <mergeCell ref="B7:H7"/>
    <mergeCell ref="B36:D36"/>
    <mergeCell ref="E36:H36"/>
    <mergeCell ref="B38:D38"/>
    <mergeCell ref="E38:H38"/>
    <mergeCell ref="B8:H8"/>
    <mergeCell ref="B9:H9"/>
    <mergeCell ref="B33:C33"/>
    <mergeCell ref="B34:D34"/>
    <mergeCell ref="E34:H34"/>
    <mergeCell ref="B35:D35"/>
    <mergeCell ref="E35:H35"/>
  </mergeCells>
  <printOptions/>
  <pageMargins bottom="0.75" footer="0.0" header="0.0" left="0.7" right="0.7" top="0.75"/>
  <pageSetup paperSize="9" orientation="portrait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2021-05-13T08:28:20Z</dcterms:created>
  <dc:creator>Admin</dc:creator>
</cp:coreProperties>
</file>